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PC2TS\Desktop\DANH GIA CHUAN CMNV 2019-2020\DANH GIA\"/>
    </mc:Choice>
  </mc:AlternateContent>
  <xr:revisionPtr revIDLastSave="0" documentId="13_ncr:1_{E25152F1-B381-4290-9262-690A68DC28E7}" xr6:coauthVersionLast="45" xr6:coauthVersionMax="45" xr10:uidLastSave="{00000000-0000-0000-0000-000000000000}"/>
  <bookViews>
    <workbookView xWindow="-120" yWindow="-120" windowWidth="15600" windowHeight="11310" activeTab="1" xr2:uid="{00000000-000D-0000-FFFF-FFFF00000000}"/>
  </bookViews>
  <sheets>
    <sheet name="VCQL" sheetId="9" r:id="rId1"/>
    <sheet name="NHANVIEN" sheetId="10" r:id="rId2"/>
    <sheet name="LDPT" sheetId="12" r:id="rId3"/>
    <sheet name="Tong hop" sheetId="13" r:id="rId4"/>
  </sheets>
  <definedNames>
    <definedName name="_xlnm.Print_Titles" localSheetId="2">LDPT!$11:$12</definedName>
    <definedName name="_xlnm.Print_Titles" localSheetId="1">NHANVIEN!$11:$12</definedName>
    <definedName name="_xlnm.Print_Titles" localSheetId="0">VCQL!$12:$13</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2" i="10" l="1"/>
  <c r="E49" i="10"/>
  <c r="E48" i="10"/>
  <c r="E42" i="10"/>
  <c r="E39" i="10"/>
  <c r="E34" i="10"/>
  <c r="E28" i="10"/>
  <c r="E21" i="10"/>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7" i="12"/>
  <c r="E13" i="12"/>
  <c r="B38" i="9"/>
  <c r="B44" i="9"/>
  <c r="B59" i="9"/>
  <c r="B56" i="9"/>
  <c r="B49" i="9"/>
  <c r="C17" i="12"/>
  <c r="C22" i="12"/>
  <c r="C28" i="12"/>
  <c r="C33" i="12"/>
  <c r="C43" i="12"/>
  <c r="C46" i="12"/>
  <c r="C42" i="12" s="1"/>
  <c r="B17" i="12"/>
  <c r="B46" i="12"/>
  <c r="B42" i="12" s="1"/>
  <c r="B43" i="12"/>
  <c r="B36" i="12"/>
  <c r="B33" i="12"/>
  <c r="B28" i="12"/>
  <c r="B22" i="12"/>
  <c r="B16" i="12" s="1"/>
  <c r="B50" i="12" s="1"/>
  <c r="C17" i="10"/>
  <c r="C21" i="10"/>
  <c r="C28" i="10"/>
  <c r="C34" i="10"/>
  <c r="C39" i="10"/>
  <c r="C42" i="10"/>
  <c r="C49" i="10"/>
  <c r="C52" i="10"/>
  <c r="B52" i="10"/>
  <c r="B34" i="10"/>
  <c r="B28" i="10"/>
  <c r="B21" i="10"/>
  <c r="B32" i="9"/>
  <c r="C13" i="12"/>
  <c r="B13" i="12"/>
  <c r="B42" i="10"/>
  <c r="C14" i="10"/>
  <c r="B49" i="10"/>
  <c r="B48" i="10" s="1"/>
  <c r="B39" i="10"/>
  <c r="B17" i="10"/>
  <c r="B14" i="10"/>
  <c r="B13" i="10" s="1"/>
  <c r="B27" i="9"/>
  <c r="B22" i="9"/>
  <c r="B21" i="9"/>
  <c r="B18" i="9"/>
  <c r="B14" i="9" s="1"/>
  <c r="B63" i="9" s="1"/>
  <c r="B15" i="9"/>
  <c r="E42" i="12"/>
  <c r="B55" i="9"/>
  <c r="E16" i="12" l="1"/>
  <c r="E20" i="10"/>
  <c r="B20" i="10"/>
  <c r="B56" i="10"/>
  <c r="C13" i="10"/>
  <c r="C16" i="12"/>
  <c r="C50" i="12" s="1"/>
  <c r="C51" i="12" s="1"/>
  <c r="C52" i="12" s="1"/>
  <c r="E50" i="12"/>
  <c r="E51" i="12" s="1"/>
  <c r="E52" i="12" s="1"/>
  <c r="E56" i="10"/>
  <c r="C48" i="10"/>
  <c r="C20" i="10"/>
  <c r="C14" i="9"/>
  <c r="E21" i="9"/>
  <c r="E63" i="9" s="1"/>
  <c r="E64" i="9" s="1"/>
  <c r="E65" i="9" s="1"/>
  <c r="C21" i="9"/>
  <c r="E57" i="10" l="1"/>
  <c r="E58" i="10" s="1"/>
  <c r="C56" i="10"/>
  <c r="C57" i="10" s="1"/>
  <c r="C58" i="10" s="1"/>
  <c r="C63" i="9"/>
  <c r="C64" i="9" s="1"/>
  <c r="C65" i="9" s="1"/>
</calcChain>
</file>

<file path=xl/sharedStrings.xml><?xml version="1.0" encoding="utf-8"?>
<sst xmlns="http://schemas.openxmlformats.org/spreadsheetml/2006/main" count="307" uniqueCount="224">
  <si>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</si>
  <si>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</si>
  <si>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</si>
  <si>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</si>
  <si>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</si>
  <si>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</si>
  <si>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</si>
  <si>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</si>
  <si>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</si>
  <si>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</si>
  <si>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</si>
  <si>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</si>
  <si>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</si>
  <si>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</si>
  <si>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</si>
  <si>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</si>
  <si>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</si>
  <si>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</si>
  <si>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</si>
  <si>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</si>
  <si>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</si>
  <si>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</si>
  <si>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</si>
  <si>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</si>
  <si>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</si>
  <si>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</si>
  <si>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</si>
  <si>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</si>
  <si>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</si>
  <si>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</si>
  <si>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</si>
  <si>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</si>
  <si>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</si>
  <si>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</si>
  <si>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</si>
  <si>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</si>
  <si>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</si>
  <si>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</si>
  <si>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</si>
  <si>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</si>
  <si>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</si>
  <si>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</si>
  <si>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</si>
  <si>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</si>
  <si>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</si>
  <si>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</si>
  <si>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</si>
  <si>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</si>
  <si>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</si>
  <si>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</si>
  <si>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</si>
  <si>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</si>
  <si>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</si>
  <si>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</si>
  <si>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</si>
  <si>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</si>
  <si>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</si>
  <si>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</si>
  <si>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</si>
  <si>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</si>
  <si>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</si>
  <si>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</si>
  <si>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</si>
  <si>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</si>
  <si>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</si>
  <si>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</si>
  <si>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</si>
  <si>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</si>
  <si>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</si>
  <si>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</si>
  <si>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</si>
  <si>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</si>
  <si>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</si>
  <si>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</si>
  <si>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</si>
  <si>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</si>
  <si>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</si>
  <si>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</si>
  <si>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</si>
  <si>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</si>
  <si>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</si>
  <si>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</si>
  <si>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</si>
  <si>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</si>
  <si>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</si>
  <si>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</si>
  <si>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</si>
  <si>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</si>
  <si>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</si>
  <si>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</si>
  <si>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</si>
  <si>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</si>
  <si>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</si>
  <si>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</si>
  <si>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</si>
  <si>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</si>
  <si>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</si>
  <si>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</si>
  <si>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</si>
  <si>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</si>
  <si>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</si>
  <si>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</si>
  <si>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</si>
  <si>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</si>
  <si>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</si>
  <si>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</si>
  <si>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</si>
  <si>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</si>
  <si>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</si>
  <si>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</si>
  <si>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</si>
  <si>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</si>
  <si>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</si>
  <si>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</si>
  <si>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</si>
  <si>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</si>
  <si>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</si>
  <si>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</si>
  <si>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</si>
  <si>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</si>
  <si>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</si>
  <si>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</si>
  <si>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</si>
  <si>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</si>
  <si>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</si>
  <si>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</si>
  <si>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</si>
  <si>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</si>
  <si>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</si>
  <si>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</si>
  <si>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</si>
  <si>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</si>
  <si>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</si>
  <si>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</si>
  <si>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</si>
  <si>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</si>
  <si>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</si>
  <si>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</si>
  <si>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</si>
  <si>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</si>
  <si>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</si>
  <si>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</si>
  <si>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</si>
  <si>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</si>
  <si>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</si>
  <si>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</si>
  <si>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</si>
  <si>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</si>
  <si>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</si>
  <si>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</si>
  <si>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</si>
  <si>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</si>
  <si>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</si>
  <si>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</si>
  <si>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</si>
  <si>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</si>
  <si>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</si>
  <si>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</si>
  <si>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</si>
  <si>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</si>
  <si>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</si>
  <si>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</si>
  <si>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</si>
  <si>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</si>
  <si>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</si>
  <si>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</si>
  <si>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</si>
  <si>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</si>
  <si>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</si>
  <si>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</si>
  <si>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</si>
  <si>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</si>
  <si>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</si>
  <si>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</si>
  <si>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</si>
  <si>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</si>
  <si>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</si>
  <si>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</si>
  <si>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</si>
  <si>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</si>
  <si>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</si>
  <si>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</si>
  <si>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</si>
  <si>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</si>
  <si>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 xml:space="preserve">PHIẾU ĐÁNH GIÁ, XẾP LOẠI CHUYÊN MÔN, NGHIỆP VỤ ĐỐI VỚI NHÂN VIÊN NĂM HỌC 2019 - 2020 
(Mẫu 3 - Áp dụng đối với nhân viên lao động phổ thông) </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</si>
  <si>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</si>
  <si>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</si>
  <si>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</si>
  <si>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</si>
  <si>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</si>
  <si>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</si>
  <si>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t xml:space="preserve">           Họ và tên:  MAI NGUYỄN HOÀNG YẾN</t>
  </si>
  <si>
    <t xml:space="preserve">           Đơn vị:  Phòng Tuyển sinh - Đào tạo</t>
  </si>
  <si>
    <r>
      <t xml:space="preserve">           Trình độ chuyên môn: </t>
    </r>
    <r>
      <rPr>
        <b/>
        <i/>
        <sz val="14"/>
        <color indexed="10"/>
        <rFont val="Times New Roman"/>
        <family val="1"/>
      </rPr>
      <t>Cử nhân Tài chính Ngân hàng</t>
    </r>
  </si>
  <si>
    <r>
      <t xml:space="preserve">           Chức danh nghề nghiệp (CDNN): </t>
    </r>
    <r>
      <rPr>
        <b/>
        <i/>
        <sz val="14"/>
        <color indexed="10"/>
        <rFont val="Times New Roman"/>
        <family val="1"/>
      </rPr>
      <t>Chuyên viên 01.003</t>
    </r>
  </si>
  <si>
    <t xml:space="preserve">           Nhiệm vụ được phân công:  Nhân viên phòng Đào tạo</t>
  </si>
  <si>
    <r>
      <t xml:space="preserve">           Họ và tên:   </t>
    </r>
    <r>
      <rPr>
        <b/>
        <sz val="14"/>
        <color indexed="10"/>
        <rFont val="Times New Roman"/>
        <family val="1"/>
      </rPr>
      <t>MAI NGUYỄN HOÀNG YẾN</t>
    </r>
  </si>
  <si>
    <r>
      <t xml:space="preserve">           Trình độ chuyên môn: </t>
    </r>
    <r>
      <rPr>
        <b/>
        <i/>
        <sz val="14"/>
        <color indexed="10"/>
        <rFont val="Times New Roman"/>
        <family val="1"/>
      </rPr>
      <t>Cử nhân Tài chính - Ngân hàng</t>
    </r>
  </si>
  <si>
    <t xml:space="preserve">           Nhiệm vụ được phân công:  Nhân viên phòng Tuyển sinh - Đào tạo</t>
  </si>
  <si>
    <t xml:space="preserve">Cử nhân tài chính ngân hàng năm 2007 </t>
  </si>
  <si>
    <t xml:space="preserve">Chứng chỉ sơ cấp chính trị năm 2016 </t>
  </si>
  <si>
    <t>Chứng chỉ B tiếng anh</t>
  </si>
  <si>
    <t>Chứng chỉ A tin học ứng dụng năm 2014 (đã nộp)</t>
  </si>
  <si>
    <t>Chứng chỉ chuyên viên năm 2017 (đã nộp)</t>
  </si>
  <si>
    <t>Báo cáo hàng tháng cho trưởng đơn vị</t>
  </si>
  <si>
    <t>Luôn nhiệt tình và có trách nhiệm với công việc</t>
  </si>
  <si>
    <t>Luôn hoàn thành công việc theo tiến độ được giao</t>
  </si>
  <si>
    <t>Làm việc tại trường từ năm 2012 đến nay</t>
  </si>
  <si>
    <t>Kết quả thi đua hàng tháng và năm học xếp loại A</t>
  </si>
  <si>
    <t>Hoàn thành tốt nhiệm vụ</t>
  </si>
  <si>
    <t>không bị nhắc nhở và ghi vào sổ họp</t>
  </si>
  <si>
    <t>Thực hiện tốt nội quy cơ quan</t>
  </si>
  <si>
    <t>Tham dự đầy đủ tất cả các buổi họp của nhà trường</t>
  </si>
  <si>
    <t>Bàn làm việc ngăn nắp, gọn gàng, sạch sẽ</t>
  </si>
  <si>
    <t>Sử dụng máy vi tính tốt</t>
  </si>
  <si>
    <t>Không nghỉ ốm ngày nào</t>
  </si>
  <si>
    <t>Không nghỉ việc riêng</t>
  </si>
  <si>
    <t>Kết hợp tốt với đồng nghiệp</t>
  </si>
  <si>
    <t>Giao tiếp tốt với cấp trên, với đồng nghiệp cũng như với học sinh và phụ huynh</t>
  </si>
  <si>
    <t>Tham gia đóng góp tất cả các hoạt động do công đoàn tổ chức</t>
  </si>
  <si>
    <t>Tham gia tất cả các hoạt độn, phong trào do công đoàn phát động</t>
  </si>
  <si>
    <t>Đạt danh hiệu Công đoàn viên xuất sắc năm học 2018-2019</t>
  </si>
  <si>
    <t>Tham gia đầy đủ</t>
  </si>
  <si>
    <t>Giải nhất hội thi văn nghệ
Giải nhất bóng đá nữ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</si>
</sst>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
      <b/>
      <sz val="14"/>
      <color indexed="10"/>
      <name val="Times New Roman"/>
      <family val="1"/>
    </font>
    <font>
      <b/>
      <i/>
      <sz val="10"/>
      <color theme="1"/>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9">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38"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38" fillId="0" borderId="1" xfId="0" applyFont="1" applyFill="1" applyBorder="1" applyAlignment="1">
      <alignment horizontal="justify" vertical="center" wrapText="1"/>
    </xf>
    <xf numFmtId="0" fontId="23" fillId="0" borderId="1" xfId="0" applyFont="1" applyFill="1" applyBorder="1" applyAlignment="1">
      <alignment horizontal="center" vertical="center" wrapText="1"/>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35">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a:extLst>
            <a:ext uri="{FF2B5EF4-FFF2-40B4-BE49-F238E27FC236}">
              <a16:creationId xmlns:a16="http://schemas.microsoft.com/office/drawing/2014/main" id="{00000000-0008-0000-0100-000004000000}"/>
            </a:ext>
          </a:extLst>
        </xdr:cNvPr>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a:extLst>
            <a:ext uri="{FF2B5EF4-FFF2-40B4-BE49-F238E27FC236}">
              <a16:creationId xmlns:a16="http://schemas.microsoft.com/office/drawing/2014/main" id="{00000000-0008-0000-0200-000004000000}"/>
            </a:ext>
          </a:extLst>
        </xdr:cNvPr>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topLeftCell="A4" zoomScaleNormal="100" workbookViewId="0">
      <selection activeCell="D16" sqref="D16"/>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70" t="s">
        <v>118</v>
      </c>
      <c r="B2" s="3"/>
      <c r="D2" s="90" t="s">
        <v>11</v>
      </c>
      <c r="E2" s="90"/>
      <c r="F2" s="90"/>
    </row>
    <row r="3" spans="1:6" ht="6" customHeight="1" x14ac:dyDescent="0.25">
      <c r="A3" s="71"/>
      <c r="B3" s="2"/>
    </row>
    <row r="4" spans="1:6" ht="48.75" customHeight="1" x14ac:dyDescent="0.25">
      <c r="A4" s="91" t="s">
        <v>178</v>
      </c>
      <c r="B4" s="92"/>
      <c r="C4" s="92"/>
      <c r="D4" s="92"/>
      <c r="E4" s="92"/>
      <c r="F4" s="92"/>
    </row>
    <row r="5" spans="1:6" ht="4.5" customHeight="1" x14ac:dyDescent="0.25">
      <c r="A5" s="72"/>
    </row>
    <row r="6" spans="1:6" ht="20.25" customHeight="1" x14ac:dyDescent="0.25">
      <c r="A6" s="73" t="s">
        <v>191</v>
      </c>
    </row>
    <row r="7" spans="1:6" ht="20.25" customHeight="1" x14ac:dyDescent="0.25">
      <c r="A7" s="73" t="s">
        <v>192</v>
      </c>
    </row>
    <row r="8" spans="1:6" ht="20.25" customHeight="1" x14ac:dyDescent="0.25">
      <c r="A8" s="73" t="s">
        <v>193</v>
      </c>
    </row>
    <row r="9" spans="1:6" ht="20.25" customHeight="1" x14ac:dyDescent="0.25">
      <c r="A9" s="73" t="s">
        <v>194</v>
      </c>
    </row>
    <row r="10" spans="1:6" ht="20.25" customHeight="1" x14ac:dyDescent="0.25">
      <c r="A10" s="73" t="s">
        <v>195</v>
      </c>
    </row>
    <row r="11" spans="1:6" ht="10.5" customHeight="1" x14ac:dyDescent="0.25">
      <c r="A11" s="74"/>
    </row>
    <row r="12" spans="1:6" x14ac:dyDescent="0.25">
      <c r="A12" s="93" t="s">
        <v>0</v>
      </c>
      <c r="B12" s="94" t="s">
        <v>1</v>
      </c>
      <c r="C12" s="94" t="s">
        <v>12</v>
      </c>
      <c r="D12" s="94"/>
      <c r="E12" s="94" t="s">
        <v>2</v>
      </c>
      <c r="F12" s="94"/>
    </row>
    <row r="13" spans="1:6" ht="34.5" x14ac:dyDescent="0.25">
      <c r="A13" s="93"/>
      <c r="B13" s="94"/>
      <c r="C13" s="15" t="s">
        <v>3</v>
      </c>
      <c r="D13" s="15" t="s">
        <v>4</v>
      </c>
      <c r="E13" s="19" t="s">
        <v>3</v>
      </c>
      <c r="F13" s="15" t="s">
        <v>4</v>
      </c>
    </row>
    <row r="14" spans="1:6" ht="19.5" customHeight="1" x14ac:dyDescent="0.25">
      <c r="A14" s="75" t="s">
        <v>13</v>
      </c>
      <c r="B14" s="6">
        <f>B15+B18</f>
        <v>8</v>
      </c>
      <c r="C14" s="6">
        <f>C15+C18</f>
        <v>0</v>
      </c>
      <c r="D14" s="16"/>
      <c r="E14" s="6">
        <f>E15+E18</f>
        <v>0</v>
      </c>
      <c r="F14" s="16"/>
    </row>
    <row r="15" spans="1:6" ht="19.5" customHeight="1" x14ac:dyDescent="0.25">
      <c r="A15" s="75" t="s">
        <v>14</v>
      </c>
      <c r="B15" s="24">
        <f>SUM(B16:B17)</f>
        <v>4</v>
      </c>
      <c r="C15" s="45">
        <f>SUM(C16:C17)</f>
        <v>0</v>
      </c>
      <c r="D15" s="51"/>
      <c r="E15" s="45">
        <f>SUM(E16:E17)</f>
        <v>0</v>
      </c>
      <c r="F15" s="51"/>
    </row>
    <row r="16" spans="1:6" ht="56.25" customHeight="1" x14ac:dyDescent="0.25">
      <c r="A16" s="76" t="s">
        <v>122</v>
      </c>
      <c r="B16" s="16">
        <v>2</v>
      </c>
      <c r="C16" s="16"/>
      <c r="D16" s="52" t="s">
        <v>22</v>
      </c>
      <c r="E16" s="53"/>
      <c r="F16" s="51"/>
    </row>
    <row r="17" spans="1:6" ht="38.25" customHeight="1" x14ac:dyDescent="0.25">
      <c r="A17" s="76" t="s">
        <v>123</v>
      </c>
      <c r="B17" s="16">
        <v>2</v>
      </c>
      <c r="C17" s="16"/>
      <c r="D17" s="51"/>
      <c r="E17" s="53"/>
      <c r="F17" s="51"/>
    </row>
    <row r="18" spans="1:6" ht="21" customHeight="1" x14ac:dyDescent="0.25">
      <c r="A18" s="77" t="s">
        <v>81</v>
      </c>
      <c r="B18" s="24">
        <f>SUM(B19:B20)</f>
        <v>4</v>
      </c>
      <c r="C18" s="45">
        <f>SUM(C19:C20)</f>
        <v>0</v>
      </c>
      <c r="D18" s="51"/>
      <c r="E18" s="45">
        <f>SUM(E19:E20)</f>
        <v>0</v>
      </c>
      <c r="F18" s="51"/>
    </row>
    <row r="19" spans="1:6" ht="66" x14ac:dyDescent="0.25">
      <c r="A19" s="78" t="s">
        <v>96</v>
      </c>
      <c r="B19" s="16">
        <v>2</v>
      </c>
      <c r="C19" s="22"/>
      <c r="D19" s="52" t="s">
        <v>24</v>
      </c>
      <c r="E19" s="53"/>
      <c r="F19" s="51"/>
    </row>
    <row r="20" spans="1:6" ht="85.5" customHeight="1" x14ac:dyDescent="0.25">
      <c r="A20" s="76" t="s">
        <v>16</v>
      </c>
      <c r="B20" s="16">
        <v>2</v>
      </c>
      <c r="C20" s="16"/>
      <c r="D20" s="52" t="s">
        <v>23</v>
      </c>
      <c r="E20" s="53"/>
      <c r="F20" s="51"/>
    </row>
    <row r="21" spans="1:6" ht="21" customHeight="1" x14ac:dyDescent="0.25">
      <c r="A21" s="77" t="s">
        <v>17</v>
      </c>
      <c r="B21" s="6">
        <f>B22+B27+B32+B38+B44+B49</f>
        <v>54</v>
      </c>
      <c r="C21" s="6">
        <f>C22+C27+C32+C38+C44+C49</f>
        <v>0</v>
      </c>
      <c r="D21" s="51"/>
      <c r="E21" s="6">
        <f>E22+E27+E32+E38+E44+E49</f>
        <v>0</v>
      </c>
      <c r="F21" s="51"/>
    </row>
    <row r="22" spans="1:6" ht="21" customHeight="1" x14ac:dyDescent="0.25">
      <c r="A22" s="77" t="s">
        <v>82</v>
      </c>
      <c r="B22" s="24">
        <f>SUM(B23:B26)</f>
        <v>8</v>
      </c>
      <c r="C22" s="45">
        <f>SUM(C23:C26)</f>
        <v>0</v>
      </c>
      <c r="D22" s="51"/>
      <c r="E22" s="45">
        <f>SUM(E23:E26)</f>
        <v>0</v>
      </c>
      <c r="F22" s="51"/>
    </row>
    <row r="23" spans="1:6" ht="59.25" customHeight="1" x14ac:dyDescent="0.25">
      <c r="A23" s="76" t="s">
        <v>124</v>
      </c>
      <c r="B23" s="16">
        <v>2</v>
      </c>
      <c r="C23" s="16"/>
      <c r="D23" s="55" t="s">
        <v>25</v>
      </c>
      <c r="E23" s="53"/>
      <c r="F23" s="51"/>
    </row>
    <row r="24" spans="1:6" ht="64.5" customHeight="1" x14ac:dyDescent="0.25">
      <c r="A24" s="76" t="s">
        <v>125</v>
      </c>
      <c r="B24" s="16">
        <v>2</v>
      </c>
      <c r="C24" s="16"/>
      <c r="D24" s="55" t="s">
        <v>26</v>
      </c>
      <c r="E24" s="53"/>
      <c r="F24" s="51"/>
    </row>
    <row r="25" spans="1:6" ht="42" customHeight="1" x14ac:dyDescent="0.25">
      <c r="A25" s="76" t="s">
        <v>126</v>
      </c>
      <c r="B25" s="16">
        <v>2</v>
      </c>
      <c r="C25" s="16"/>
      <c r="D25" s="55" t="s">
        <v>27</v>
      </c>
      <c r="E25" s="53"/>
      <c r="F25" s="51"/>
    </row>
    <row r="26" spans="1:6" ht="48" customHeight="1" x14ac:dyDescent="0.25">
      <c r="A26" s="76" t="s">
        <v>127</v>
      </c>
      <c r="B26" s="16">
        <v>2</v>
      </c>
      <c r="C26" s="17"/>
      <c r="D26" s="51"/>
      <c r="E26" s="53"/>
      <c r="F26" s="53"/>
    </row>
    <row r="27" spans="1:6" ht="28.5" customHeight="1" x14ac:dyDescent="0.25">
      <c r="A27" s="77" t="s">
        <v>83</v>
      </c>
      <c r="B27" s="24">
        <f>SUM(B28:B31)</f>
        <v>8</v>
      </c>
      <c r="C27" s="45">
        <f>SUM(C28:C31)</f>
        <v>0</v>
      </c>
      <c r="D27" s="51"/>
      <c r="E27" s="45">
        <f>SUM(E28:E31)</f>
        <v>0</v>
      </c>
      <c r="F27" s="51"/>
    </row>
    <row r="28" spans="1:6" ht="56.25" customHeight="1" x14ac:dyDescent="0.25">
      <c r="A28" s="76" t="s">
        <v>128</v>
      </c>
      <c r="B28" s="16">
        <v>2</v>
      </c>
      <c r="C28" s="17"/>
      <c r="D28" s="56" t="s">
        <v>119</v>
      </c>
      <c r="E28" s="53"/>
      <c r="F28" s="52" t="s">
        <v>30</v>
      </c>
    </row>
    <row r="29" spans="1:6" ht="55.5" customHeight="1" x14ac:dyDescent="0.25">
      <c r="A29" s="76" t="s">
        <v>84</v>
      </c>
      <c r="B29" s="16">
        <v>2</v>
      </c>
      <c r="C29" s="16"/>
      <c r="D29" s="52"/>
      <c r="E29" s="53"/>
      <c r="F29" s="51"/>
    </row>
    <row r="30" spans="1:6" ht="44.25" customHeight="1" x14ac:dyDescent="0.25">
      <c r="A30" s="76" t="s">
        <v>85</v>
      </c>
      <c r="B30" s="16">
        <v>2</v>
      </c>
      <c r="C30" s="16"/>
      <c r="D30" s="52" t="s">
        <v>28</v>
      </c>
      <c r="E30" s="53"/>
      <c r="F30" s="51" t="s">
        <v>120</v>
      </c>
    </row>
    <row r="31" spans="1:6" ht="70.5" customHeight="1" x14ac:dyDescent="0.25">
      <c r="A31" s="76" t="s">
        <v>86</v>
      </c>
      <c r="B31" s="16">
        <v>2</v>
      </c>
      <c r="C31" s="16"/>
      <c r="D31" s="56" t="s">
        <v>29</v>
      </c>
      <c r="E31" s="53"/>
      <c r="F31" s="51"/>
    </row>
    <row r="32" spans="1:6" ht="21.75" customHeight="1" x14ac:dyDescent="0.25">
      <c r="A32" s="77" t="s">
        <v>87</v>
      </c>
      <c r="B32" s="24">
        <f>SUM(B33:B37)</f>
        <v>10</v>
      </c>
      <c r="C32" s="45">
        <f>SUM(C33:C37)</f>
        <v>0</v>
      </c>
      <c r="D32" s="51"/>
      <c r="E32" s="45">
        <f>SUM(E33:E37)</f>
        <v>0</v>
      </c>
      <c r="F32" s="51"/>
    </row>
    <row r="33" spans="1:8" ht="37.5" customHeight="1" x14ac:dyDescent="0.25">
      <c r="A33" s="76" t="s">
        <v>129</v>
      </c>
      <c r="B33" s="16">
        <v>2</v>
      </c>
      <c r="C33" s="16"/>
      <c r="D33" s="51"/>
      <c r="E33" s="53"/>
      <c r="F33" s="51"/>
    </row>
    <row r="34" spans="1:8" ht="105" customHeight="1" x14ac:dyDescent="0.25">
      <c r="A34" s="76" t="s">
        <v>130</v>
      </c>
      <c r="B34" s="16">
        <v>2</v>
      </c>
      <c r="C34" s="16"/>
      <c r="D34" s="55" t="s">
        <v>121</v>
      </c>
      <c r="E34" s="53"/>
      <c r="F34" s="51"/>
    </row>
    <row r="35" spans="1:8" ht="56.25" customHeight="1" x14ac:dyDescent="0.25">
      <c r="A35" s="76" t="s">
        <v>131</v>
      </c>
      <c r="B35" s="16">
        <v>2</v>
      </c>
      <c r="C35" s="16"/>
      <c r="D35" s="55" t="s">
        <v>159</v>
      </c>
      <c r="E35" s="53"/>
      <c r="F35" s="51"/>
    </row>
    <row r="36" spans="1:8" ht="53.25" customHeight="1" x14ac:dyDescent="0.25">
      <c r="A36" s="76" t="s">
        <v>132</v>
      </c>
      <c r="B36" s="16">
        <v>2</v>
      </c>
      <c r="C36" s="16"/>
      <c r="D36" s="51"/>
      <c r="E36" s="53"/>
      <c r="F36" s="51"/>
    </row>
    <row r="37" spans="1:8" ht="52.5" customHeight="1" x14ac:dyDescent="0.25">
      <c r="A37" s="76" t="s">
        <v>64</v>
      </c>
      <c r="B37" s="20">
        <v>2</v>
      </c>
      <c r="C37" s="16"/>
      <c r="D37" s="51"/>
      <c r="E37" s="53"/>
      <c r="F37" s="51"/>
    </row>
    <row r="38" spans="1:8" ht="23.25" customHeight="1" x14ac:dyDescent="0.25">
      <c r="A38" s="77" t="s">
        <v>88</v>
      </c>
      <c r="B38" s="24">
        <f>SUM(B39:B43)</f>
        <v>10</v>
      </c>
      <c r="C38" s="45">
        <f>SUM(C39:C43)</f>
        <v>0</v>
      </c>
      <c r="D38" s="51"/>
      <c r="E38" s="45">
        <f>SUM(E39:E43)</f>
        <v>0</v>
      </c>
      <c r="F38" s="51"/>
      <c r="H38" s="18"/>
    </row>
    <row r="39" spans="1:8" ht="39" customHeight="1" x14ac:dyDescent="0.25">
      <c r="A39" s="76" t="s">
        <v>133</v>
      </c>
      <c r="B39" s="10">
        <v>2</v>
      </c>
      <c r="C39" s="10"/>
      <c r="D39" s="57"/>
      <c r="E39" s="58"/>
      <c r="F39" s="58"/>
    </row>
    <row r="40" spans="1:8" ht="42" customHeight="1" x14ac:dyDescent="0.25">
      <c r="A40" s="76" t="s">
        <v>134</v>
      </c>
      <c r="B40" s="10">
        <v>2</v>
      </c>
      <c r="C40" s="10"/>
      <c r="D40" s="57"/>
      <c r="E40" s="58"/>
      <c r="F40" s="58"/>
    </row>
    <row r="41" spans="1:8" ht="54" customHeight="1" x14ac:dyDescent="0.25">
      <c r="A41" s="76" t="s">
        <v>135</v>
      </c>
      <c r="B41" s="10">
        <v>2</v>
      </c>
      <c r="C41" s="10"/>
      <c r="D41" s="59" t="s">
        <v>136</v>
      </c>
      <c r="E41" s="58"/>
      <c r="F41" s="52" t="s">
        <v>137</v>
      </c>
    </row>
    <row r="42" spans="1:8" ht="49.5" x14ac:dyDescent="0.25">
      <c r="A42" s="76" t="s">
        <v>139</v>
      </c>
      <c r="B42" s="10">
        <v>2</v>
      </c>
      <c r="C42" s="10"/>
      <c r="D42" s="57"/>
      <c r="E42" s="58"/>
      <c r="F42" s="58"/>
    </row>
    <row r="43" spans="1:8" ht="69" customHeight="1" x14ac:dyDescent="0.25">
      <c r="A43" s="76" t="s">
        <v>140</v>
      </c>
      <c r="B43" s="10">
        <v>2</v>
      </c>
      <c r="C43" s="10"/>
      <c r="D43" s="59" t="s">
        <v>138</v>
      </c>
      <c r="E43" s="58"/>
      <c r="F43" s="52" t="s">
        <v>144</v>
      </c>
    </row>
    <row r="44" spans="1:8" ht="24" customHeight="1" x14ac:dyDescent="0.25">
      <c r="A44" s="77" t="s">
        <v>89</v>
      </c>
      <c r="B44" s="24">
        <f>SUM(B45:B48)</f>
        <v>8</v>
      </c>
      <c r="C44" s="45">
        <f>SUM(C45:C48)</f>
        <v>0</v>
      </c>
      <c r="D44" s="51"/>
      <c r="E44" s="45">
        <f>SUM(E45:E48)</f>
        <v>0</v>
      </c>
      <c r="F44" s="51"/>
    </row>
    <row r="45" spans="1:8" ht="66" x14ac:dyDescent="0.25">
      <c r="A45" s="76" t="s">
        <v>90</v>
      </c>
      <c r="B45" s="10">
        <v>2</v>
      </c>
      <c r="C45" s="10"/>
      <c r="D45" s="57"/>
      <c r="E45" s="58"/>
      <c r="F45" s="58"/>
    </row>
    <row r="46" spans="1:8" ht="33" x14ac:dyDescent="0.25">
      <c r="A46" s="76" t="s">
        <v>141</v>
      </c>
      <c r="B46" s="10">
        <v>2</v>
      </c>
      <c r="C46" s="10"/>
      <c r="D46" s="59" t="s">
        <v>142</v>
      </c>
      <c r="E46" s="58"/>
      <c r="F46" s="52" t="s">
        <v>143</v>
      </c>
      <c r="H46" s="18"/>
    </row>
    <row r="47" spans="1:8" ht="33" x14ac:dyDescent="0.25">
      <c r="A47" s="76" t="s">
        <v>145</v>
      </c>
      <c r="B47" s="10">
        <v>2</v>
      </c>
      <c r="C47" s="10"/>
      <c r="D47" s="57"/>
      <c r="E47" s="58"/>
      <c r="F47" s="58"/>
    </row>
    <row r="48" spans="1:8" ht="39" customHeight="1" x14ac:dyDescent="0.25">
      <c r="A48" s="76" t="s">
        <v>146</v>
      </c>
      <c r="B48" s="10">
        <v>2</v>
      </c>
      <c r="C48" s="10"/>
      <c r="D48" s="57"/>
      <c r="E48" s="58"/>
      <c r="F48" s="58"/>
    </row>
    <row r="49" spans="1:9" ht="27" customHeight="1" x14ac:dyDescent="0.25">
      <c r="A49" s="79" t="s">
        <v>160</v>
      </c>
      <c r="B49" s="39">
        <f>SUM(B50:B54)</f>
        <v>10</v>
      </c>
      <c r="C49" s="46">
        <f>SUM(C50:C54)</f>
        <v>0</v>
      </c>
      <c r="D49" s="57"/>
      <c r="E49" s="46">
        <f>SUM(E50:E54)</f>
        <v>0</v>
      </c>
      <c r="F49" s="58"/>
    </row>
    <row r="50" spans="1:9" ht="49.5" x14ac:dyDescent="0.25">
      <c r="A50" s="76" t="s">
        <v>147</v>
      </c>
      <c r="B50" s="10">
        <v>2</v>
      </c>
      <c r="C50" s="10"/>
      <c r="D50" s="59" t="s">
        <v>51</v>
      </c>
      <c r="E50" s="58"/>
      <c r="F50" s="52" t="s">
        <v>148</v>
      </c>
    </row>
    <row r="51" spans="1:9" ht="33" x14ac:dyDescent="0.25">
      <c r="A51" s="76" t="s">
        <v>149</v>
      </c>
      <c r="B51" s="10">
        <v>2</v>
      </c>
      <c r="C51" s="10"/>
      <c r="D51" s="59" t="s">
        <v>150</v>
      </c>
      <c r="E51" s="58"/>
      <c r="F51" s="52" t="s">
        <v>148</v>
      </c>
    </row>
    <row r="52" spans="1:9" ht="57.75" customHeight="1" x14ac:dyDescent="0.25">
      <c r="A52" s="76" t="s">
        <v>172</v>
      </c>
      <c r="B52" s="10">
        <v>2</v>
      </c>
      <c r="C52" s="10"/>
      <c r="D52" s="61"/>
      <c r="E52" s="62"/>
      <c r="F52" s="51"/>
    </row>
    <row r="53" spans="1:9" ht="42" customHeight="1" x14ac:dyDescent="0.25">
      <c r="A53" s="76" t="s">
        <v>151</v>
      </c>
      <c r="B53" s="10">
        <v>2</v>
      </c>
      <c r="C53" s="10"/>
      <c r="D53" s="61"/>
      <c r="E53" s="62"/>
      <c r="F53" s="51"/>
    </row>
    <row r="54" spans="1:9" ht="95.25" customHeight="1" x14ac:dyDescent="0.25">
      <c r="A54" s="76" t="s">
        <v>152</v>
      </c>
      <c r="B54" s="10">
        <v>2</v>
      </c>
      <c r="C54" s="10"/>
      <c r="D54" s="59"/>
      <c r="E54" s="58"/>
      <c r="F54" s="58"/>
      <c r="H54" s="18"/>
      <c r="I54" s="18"/>
    </row>
    <row r="55" spans="1:9" ht="23.25" customHeight="1" x14ac:dyDescent="0.25">
      <c r="A55" s="80" t="s">
        <v>44</v>
      </c>
      <c r="B55" s="6">
        <f>B56+B59</f>
        <v>10</v>
      </c>
      <c r="C55" s="6">
        <f>C56+C59</f>
        <v>0</v>
      </c>
      <c r="D55" s="57"/>
      <c r="E55" s="6">
        <f>E56+E59</f>
        <v>0</v>
      </c>
      <c r="F55" s="58"/>
      <c r="H55" s="18"/>
      <c r="I55" s="18"/>
    </row>
    <row r="56" spans="1:9" ht="23.25" customHeight="1" x14ac:dyDescent="0.25">
      <c r="A56" s="80" t="s">
        <v>91</v>
      </c>
      <c r="B56" s="39">
        <f>SUM(B57:B58)</f>
        <v>4</v>
      </c>
      <c r="C56" s="46"/>
      <c r="D56" s="57"/>
      <c r="E56" s="46">
        <f>SUM(E57:E58)</f>
        <v>0</v>
      </c>
      <c r="F56" s="58"/>
      <c r="H56" s="18"/>
      <c r="I56" s="18"/>
    </row>
    <row r="57" spans="1:9" ht="70.5" customHeight="1" x14ac:dyDescent="0.25">
      <c r="A57" s="76" t="s">
        <v>153</v>
      </c>
      <c r="B57" s="10">
        <v>2</v>
      </c>
      <c r="C57" s="10"/>
      <c r="D57" s="59" t="s">
        <v>154</v>
      </c>
      <c r="E57" s="62"/>
      <c r="F57" s="52" t="s">
        <v>143</v>
      </c>
      <c r="H57" s="18"/>
      <c r="I57" s="18"/>
    </row>
    <row r="58" spans="1:9" ht="49.5" x14ac:dyDescent="0.25">
      <c r="A58" s="76" t="s">
        <v>61</v>
      </c>
      <c r="B58" s="10">
        <v>2</v>
      </c>
      <c r="C58" s="10"/>
      <c r="D58" s="59" t="s">
        <v>155</v>
      </c>
      <c r="E58" s="62"/>
      <c r="F58" s="62"/>
      <c r="H58" s="18"/>
      <c r="I58" s="18"/>
    </row>
    <row r="59" spans="1:9" ht="27" customHeight="1" x14ac:dyDescent="0.25">
      <c r="A59" s="80" t="s">
        <v>92</v>
      </c>
      <c r="B59" s="39">
        <f>SUM(B60:B62)</f>
        <v>6</v>
      </c>
      <c r="C59" s="46">
        <f>SUM(C60:C62)</f>
        <v>0</v>
      </c>
      <c r="D59" s="57"/>
      <c r="E59" s="60"/>
      <c r="F59" s="58"/>
      <c r="H59" s="18"/>
      <c r="I59" s="18"/>
    </row>
    <row r="60" spans="1:9" ht="33" x14ac:dyDescent="0.25">
      <c r="A60" s="76" t="s">
        <v>93</v>
      </c>
      <c r="B60" s="10">
        <v>2</v>
      </c>
      <c r="C60" s="10"/>
      <c r="D60" s="52" t="s">
        <v>156</v>
      </c>
      <c r="E60" s="62"/>
      <c r="F60" s="52"/>
    </row>
    <row r="61" spans="1:9" ht="49.5" x14ac:dyDescent="0.25">
      <c r="A61" s="76" t="s">
        <v>157</v>
      </c>
      <c r="B61" s="10">
        <v>2</v>
      </c>
      <c r="C61" s="10"/>
      <c r="D61" s="57"/>
      <c r="E61" s="58"/>
      <c r="F61" s="58"/>
    </row>
    <row r="62" spans="1:9" ht="54" customHeight="1" x14ac:dyDescent="0.25">
      <c r="A62" s="76" t="s">
        <v>158</v>
      </c>
      <c r="B62" s="10">
        <v>2</v>
      </c>
      <c r="C62" s="10"/>
      <c r="D62" s="57"/>
      <c r="E62" s="58"/>
      <c r="F62" s="58"/>
    </row>
    <row r="63" spans="1:9" ht="21.75" customHeight="1" x14ac:dyDescent="0.25">
      <c r="A63" s="81" t="s">
        <v>5</v>
      </c>
      <c r="B63" s="6">
        <f>B14+B21+B55</f>
        <v>72</v>
      </c>
      <c r="C63" s="6">
        <f>C14+C21+C55</f>
        <v>0</v>
      </c>
      <c r="D63" s="54"/>
      <c r="E63" s="6">
        <f>E14+E21+E55</f>
        <v>0</v>
      </c>
      <c r="F63" s="54"/>
    </row>
    <row r="64" spans="1:9" ht="21.75" customHeight="1" x14ac:dyDescent="0.25">
      <c r="A64" s="82" t="s">
        <v>6</v>
      </c>
      <c r="B64" s="16"/>
      <c r="C64" s="94">
        <f>ROUND(C63/B63*100,0)</f>
        <v>0</v>
      </c>
      <c r="D64" s="94"/>
      <c r="E64" s="94">
        <f>ROUND(E63/B63*100,0)</f>
        <v>0</v>
      </c>
      <c r="F64" s="94"/>
    </row>
    <row r="65" spans="1:6" ht="27" customHeight="1" x14ac:dyDescent="0.25">
      <c r="A65" s="82" t="s">
        <v>7</v>
      </c>
      <c r="B65" s="10"/>
      <c r="C65" s="96" t="str">
        <f>IF(AND(AND(C16=2,C23=2),C64&gt;=80),"Loại A",IF(AND(AND(C16=2,C23=2),C64&gt;=65),"Loại B",IF(AND(AND(C16=2,C23=2),C64&gt;=50),"Loại C",IF(AND(AND(C16=2,C23=2),C64&lt;50),"Không đạt chuẩn",IF(OR(C16&lt;2,C23&lt;2),"Không đạt chuẩn")))))</f>
        <v>Không đạt chuẩn</v>
      </c>
      <c r="D65" s="96"/>
      <c r="E65" s="96" t="str">
        <f>IF(AND(AND(E16=2,E23=2),E64&gt;=80),"Loại A",IF(AND(AND(E16=2,E23=2),E64&gt;=65),"Loại B",IF(AND(AND(E16=2,E23=2),E64&gt;=50),"Loại C",IF(AND(AND(E16=2,E23=2),E64&lt;50),"Không đạt chuẩn",IF(OR(E16&lt;2,E23&lt;2),"Không đạt chuẩn")))))</f>
        <v>Không đạt chuẩn</v>
      </c>
      <c r="F65" s="96"/>
    </row>
    <row r="66" spans="1:6" ht="12" customHeight="1" x14ac:dyDescent="0.25">
      <c r="A66" s="83"/>
    </row>
    <row r="67" spans="1:6" x14ac:dyDescent="0.25">
      <c r="A67" s="84" t="s">
        <v>179</v>
      </c>
      <c r="D67" s="95" t="s">
        <v>180</v>
      </c>
      <c r="E67" s="95"/>
      <c r="F67" s="95"/>
    </row>
    <row r="68" spans="1:6" x14ac:dyDescent="0.25">
      <c r="A68" s="85" t="s">
        <v>8</v>
      </c>
      <c r="D68" s="97" t="s">
        <v>9</v>
      </c>
      <c r="E68" s="97"/>
      <c r="F68" s="97"/>
    </row>
    <row r="69" spans="1:6" x14ac:dyDescent="0.25">
      <c r="A69" s="84" t="s">
        <v>10</v>
      </c>
      <c r="D69" s="95" t="s">
        <v>10</v>
      </c>
      <c r="E69" s="95"/>
      <c r="F69" s="95"/>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34" priority="8" stopIfTrue="1" operator="equal">
      <formula>0</formula>
    </cfRule>
  </conditionalFormatting>
  <conditionalFormatting sqref="E44 E14:E38">
    <cfRule type="cellIs" dxfId="33" priority="7" stopIfTrue="1" operator="equal">
      <formula>1</formula>
    </cfRule>
  </conditionalFormatting>
  <conditionalFormatting sqref="B49:C62 E49:E62">
    <cfRule type="cellIs" dxfId="32" priority="6" stopIfTrue="1" operator="equal">
      <formula>0</formula>
    </cfRule>
  </conditionalFormatting>
  <conditionalFormatting sqref="E49:E62">
    <cfRule type="cellIs" dxfId="31" priority="5" stopIfTrue="1" operator="equal">
      <formula>1</formula>
    </cfRule>
  </conditionalFormatting>
  <conditionalFormatting sqref="E45:E48 B45:C48">
    <cfRule type="cellIs" dxfId="30" priority="4" stopIfTrue="1" operator="equal">
      <formula>0</formula>
    </cfRule>
  </conditionalFormatting>
  <conditionalFormatting sqref="E45:E48">
    <cfRule type="cellIs" dxfId="29" priority="3" stopIfTrue="1" operator="equal">
      <formula>1</formula>
    </cfRule>
  </conditionalFormatting>
  <conditionalFormatting sqref="E39:E43 B39:C43">
    <cfRule type="cellIs" dxfId="28" priority="2" stopIfTrue="1" operator="equal">
      <formula>0</formula>
    </cfRule>
  </conditionalFormatting>
  <conditionalFormatting sqref="E39:E43">
    <cfRule type="cellIs" dxfId="27"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6"/>
  <sheetViews>
    <sheetView tabSelected="1" topLeftCell="B53" zoomScaleNormal="100" workbookViewId="0">
      <selection activeCell="H56" sqref="H56"/>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58.5" customHeight="1" x14ac:dyDescent="0.25">
      <c r="A2" s="11" t="s">
        <v>116</v>
      </c>
      <c r="B2" s="3"/>
      <c r="D2" s="90" t="s">
        <v>11</v>
      </c>
      <c r="E2" s="90"/>
      <c r="F2" s="90"/>
    </row>
    <row r="3" spans="1:6" x14ac:dyDescent="0.25">
      <c r="A3" s="1"/>
      <c r="B3" s="2"/>
    </row>
    <row r="4" spans="1:6" ht="35.25" customHeight="1" x14ac:dyDescent="0.25">
      <c r="A4" s="91" t="s">
        <v>181</v>
      </c>
      <c r="B4" s="92"/>
      <c r="C4" s="92"/>
      <c r="D4" s="92"/>
      <c r="E4" s="92"/>
      <c r="F4" s="92"/>
    </row>
    <row r="5" spans="1:6" ht="18" customHeight="1" x14ac:dyDescent="0.25">
      <c r="A5" s="12" t="s">
        <v>196</v>
      </c>
      <c r="B5" s="32"/>
      <c r="C5" s="32"/>
      <c r="D5" s="32"/>
      <c r="E5" s="32"/>
      <c r="F5" s="32"/>
    </row>
    <row r="6" spans="1:6" ht="18" customHeight="1" x14ac:dyDescent="0.25">
      <c r="A6" s="12" t="s">
        <v>192</v>
      </c>
      <c r="B6" s="32"/>
      <c r="C6" s="32"/>
      <c r="D6" s="32"/>
      <c r="E6" s="32"/>
      <c r="F6" s="32"/>
    </row>
    <row r="7" spans="1:6" ht="18" customHeight="1" x14ac:dyDescent="0.25">
      <c r="A7" s="21" t="s">
        <v>197</v>
      </c>
      <c r="B7" s="32"/>
      <c r="C7" s="32"/>
      <c r="D7" s="32"/>
      <c r="E7" s="32"/>
      <c r="F7" s="32"/>
    </row>
    <row r="8" spans="1:6" ht="18" customHeight="1" x14ac:dyDescent="0.25">
      <c r="A8" s="12" t="s">
        <v>194</v>
      </c>
      <c r="B8" s="32"/>
      <c r="C8" s="32"/>
      <c r="D8" s="32"/>
      <c r="E8" s="32"/>
      <c r="F8" s="32"/>
    </row>
    <row r="9" spans="1:6" ht="18" customHeight="1" x14ac:dyDescent="0.25">
      <c r="A9" s="12" t="s">
        <v>198</v>
      </c>
      <c r="B9" s="32"/>
      <c r="C9" s="32"/>
      <c r="D9" s="32"/>
      <c r="E9" s="32"/>
      <c r="F9" s="32"/>
    </row>
    <row r="10" spans="1:6" ht="10.5" customHeight="1" x14ac:dyDescent="0.25">
      <c r="A10" s="4"/>
    </row>
    <row r="11" spans="1:6" x14ac:dyDescent="0.25">
      <c r="A11" s="96" t="s">
        <v>0</v>
      </c>
      <c r="B11" s="96" t="s">
        <v>1</v>
      </c>
      <c r="C11" s="96" t="s">
        <v>31</v>
      </c>
      <c r="D11" s="96"/>
      <c r="E11" s="96" t="s">
        <v>2</v>
      </c>
      <c r="F11" s="96"/>
    </row>
    <row r="12" spans="1:6" ht="34.5" x14ac:dyDescent="0.25">
      <c r="A12" s="96"/>
      <c r="B12" s="96"/>
      <c r="C12" s="28" t="s">
        <v>3</v>
      </c>
      <c r="D12" s="28" t="s">
        <v>4</v>
      </c>
      <c r="E12" s="28" t="s">
        <v>3</v>
      </c>
      <c r="F12" s="28" t="s">
        <v>4</v>
      </c>
    </row>
    <row r="13" spans="1:6" ht="21.75" customHeight="1" x14ac:dyDescent="0.25">
      <c r="A13" s="29" t="s">
        <v>32</v>
      </c>
      <c r="B13" s="6">
        <f>B14+B17</f>
        <v>8</v>
      </c>
      <c r="C13" s="6">
        <f>C14+C17</f>
        <v>8</v>
      </c>
      <c r="D13" s="63"/>
      <c r="E13" s="6">
        <f>E14+E17</f>
        <v>8</v>
      </c>
      <c r="F13" s="63"/>
    </row>
    <row r="14" spans="1:6" ht="21.75" customHeight="1" x14ac:dyDescent="0.25">
      <c r="A14" s="30" t="s">
        <v>14</v>
      </c>
      <c r="B14" s="23">
        <f>SUM(B15:B16)</f>
        <v>4</v>
      </c>
      <c r="C14" s="34">
        <f>SUM(C15:C16)</f>
        <v>4</v>
      </c>
      <c r="D14" s="63"/>
      <c r="E14" s="46">
        <f>SUM(E15:E16)</f>
        <v>4</v>
      </c>
      <c r="F14" s="63"/>
    </row>
    <row r="15" spans="1:6" ht="45" customHeight="1" x14ac:dyDescent="0.25">
      <c r="A15" s="9" t="s">
        <v>66</v>
      </c>
      <c r="B15" s="20">
        <v>2</v>
      </c>
      <c r="C15" s="20">
        <v>2</v>
      </c>
      <c r="D15" s="86" t="s">
        <v>199</v>
      </c>
      <c r="E15" s="20">
        <v>2</v>
      </c>
      <c r="F15" s="63"/>
    </row>
    <row r="16" spans="1:6" ht="42" customHeight="1" x14ac:dyDescent="0.25">
      <c r="A16" s="9" t="s">
        <v>33</v>
      </c>
      <c r="B16" s="20">
        <v>2</v>
      </c>
      <c r="C16" s="20">
        <v>2</v>
      </c>
      <c r="D16" s="86" t="s">
        <v>200</v>
      </c>
      <c r="E16" s="20">
        <v>2</v>
      </c>
      <c r="F16" s="63"/>
    </row>
    <row r="17" spans="1:6" ht="35.25" customHeight="1" x14ac:dyDescent="0.25">
      <c r="A17" s="30" t="s">
        <v>15</v>
      </c>
      <c r="B17" s="23">
        <f>SUM(B18:B19)</f>
        <v>4</v>
      </c>
      <c r="C17" s="39">
        <f>SUM(C18:C19)</f>
        <v>4</v>
      </c>
      <c r="D17" s="63"/>
      <c r="E17" s="46">
        <f>SUM(E18:E19)</f>
        <v>4</v>
      </c>
      <c r="F17" s="63"/>
    </row>
    <row r="18" spans="1:6" ht="159.75" customHeight="1" x14ac:dyDescent="0.25">
      <c r="A18" s="8" t="s">
        <v>34</v>
      </c>
      <c r="B18" s="20">
        <v>2</v>
      </c>
      <c r="C18" s="20">
        <v>2</v>
      </c>
      <c r="D18" s="86" t="s">
        <v>201</v>
      </c>
      <c r="E18" s="20">
        <v>2</v>
      </c>
      <c r="F18" s="63"/>
    </row>
    <row r="19" spans="1:6" ht="99.75" customHeight="1" x14ac:dyDescent="0.25">
      <c r="A19" s="8" t="s">
        <v>35</v>
      </c>
      <c r="B19" s="20">
        <v>2</v>
      </c>
      <c r="C19" s="20">
        <v>2</v>
      </c>
      <c r="D19" s="86" t="s">
        <v>202</v>
      </c>
      <c r="E19" s="20">
        <v>2</v>
      </c>
      <c r="F19" s="63"/>
    </row>
    <row r="20" spans="1:6" ht="21.75" customHeight="1" x14ac:dyDescent="0.25">
      <c r="A20" s="7" t="s">
        <v>36</v>
      </c>
      <c r="B20" s="6">
        <f>B21+B28+B34+B39+B42</f>
        <v>44</v>
      </c>
      <c r="C20" s="6">
        <f>C21+C28+C34+C39+C42</f>
        <v>42</v>
      </c>
      <c r="D20" s="63"/>
      <c r="E20" s="6">
        <f>E21+E28+E34+E39+E42</f>
        <v>42</v>
      </c>
      <c r="F20" s="63"/>
    </row>
    <row r="21" spans="1:6" ht="21.75" customHeight="1" x14ac:dyDescent="0.25">
      <c r="A21" s="7" t="s">
        <v>37</v>
      </c>
      <c r="B21" s="23">
        <f>SUM(B22:B27)</f>
        <v>12</v>
      </c>
      <c r="C21" s="39">
        <f>SUM(C22:C27)</f>
        <v>12</v>
      </c>
      <c r="D21" s="63"/>
      <c r="E21" s="46">
        <f>SUM(E22:E27)</f>
        <v>12</v>
      </c>
      <c r="F21" s="63"/>
    </row>
    <row r="22" spans="1:6" ht="57.75" customHeight="1" x14ac:dyDescent="0.25">
      <c r="A22" s="8" t="s">
        <v>38</v>
      </c>
      <c r="B22" s="20">
        <v>2</v>
      </c>
      <c r="C22" s="20">
        <v>2</v>
      </c>
      <c r="D22" s="86" t="s">
        <v>203</v>
      </c>
      <c r="E22" s="20">
        <v>2</v>
      </c>
      <c r="F22" s="63"/>
    </row>
    <row r="23" spans="1:6" ht="96.75" customHeight="1" x14ac:dyDescent="0.25">
      <c r="A23" s="36" t="s">
        <v>58</v>
      </c>
      <c r="B23" s="20">
        <v>2</v>
      </c>
      <c r="C23" s="20">
        <v>2</v>
      </c>
      <c r="D23" s="86" t="s">
        <v>204</v>
      </c>
      <c r="E23" s="20">
        <v>2</v>
      </c>
      <c r="F23" s="55" t="s">
        <v>48</v>
      </c>
    </row>
    <row r="24" spans="1:6" ht="47.25" customHeight="1" x14ac:dyDescent="0.25">
      <c r="A24" s="8" t="s">
        <v>57</v>
      </c>
      <c r="B24" s="20">
        <v>2</v>
      </c>
      <c r="C24" s="20">
        <v>2</v>
      </c>
      <c r="D24" s="86"/>
      <c r="E24" s="20">
        <v>2</v>
      </c>
      <c r="F24" s="55" t="s">
        <v>120</v>
      </c>
    </row>
    <row r="25" spans="1:6" ht="57" customHeight="1" x14ac:dyDescent="0.25">
      <c r="A25" s="35" t="s">
        <v>95</v>
      </c>
      <c r="B25" s="20">
        <v>2</v>
      </c>
      <c r="C25" s="20">
        <v>2</v>
      </c>
      <c r="D25" s="86" t="s">
        <v>205</v>
      </c>
      <c r="E25" s="20">
        <v>2</v>
      </c>
      <c r="F25" s="63"/>
    </row>
    <row r="26" spans="1:6" ht="51" customHeight="1" x14ac:dyDescent="0.25">
      <c r="A26" s="35" t="s">
        <v>59</v>
      </c>
      <c r="B26" s="20">
        <v>2</v>
      </c>
      <c r="C26" s="20">
        <v>2</v>
      </c>
      <c r="D26" s="86" t="s">
        <v>206</v>
      </c>
      <c r="E26" s="20">
        <v>2</v>
      </c>
      <c r="F26" s="63"/>
    </row>
    <row r="27" spans="1:6" ht="43.5" customHeight="1" x14ac:dyDescent="0.25">
      <c r="A27" s="36" t="s">
        <v>161</v>
      </c>
      <c r="B27" s="20">
        <v>2</v>
      </c>
      <c r="C27" s="20">
        <v>2</v>
      </c>
      <c r="D27" s="87" t="s">
        <v>207</v>
      </c>
      <c r="E27" s="20">
        <v>2</v>
      </c>
      <c r="F27" s="63"/>
    </row>
    <row r="28" spans="1:6" ht="22.5" customHeight="1" x14ac:dyDescent="0.25">
      <c r="A28" s="7" t="s">
        <v>39</v>
      </c>
      <c r="B28" s="23">
        <f>SUM(B29:B33)</f>
        <v>10</v>
      </c>
      <c r="C28" s="39">
        <f>SUM(C29:C33)</f>
        <v>9</v>
      </c>
      <c r="D28" s="63"/>
      <c r="E28" s="46">
        <f>SUM(E29:E33)</f>
        <v>9</v>
      </c>
      <c r="F28" s="63"/>
    </row>
    <row r="29" spans="1:6" ht="54.75" customHeight="1" x14ac:dyDescent="0.25">
      <c r="A29" s="8" t="s">
        <v>162</v>
      </c>
      <c r="B29" s="20">
        <v>2</v>
      </c>
      <c r="C29" s="20">
        <v>2</v>
      </c>
      <c r="D29" s="87" t="s">
        <v>208</v>
      </c>
      <c r="E29" s="20">
        <v>2</v>
      </c>
      <c r="F29" s="63"/>
    </row>
    <row r="30" spans="1:6" ht="74.25" customHeight="1" x14ac:dyDescent="0.25">
      <c r="A30" s="8" t="s">
        <v>163</v>
      </c>
      <c r="B30" s="20">
        <v>2</v>
      </c>
      <c r="C30" s="20">
        <v>1</v>
      </c>
      <c r="D30" s="87" t="s">
        <v>209</v>
      </c>
      <c r="E30" s="20">
        <v>1</v>
      </c>
      <c r="F30" s="63"/>
    </row>
    <row r="31" spans="1:6" ht="61.5" customHeight="1" x14ac:dyDescent="0.25">
      <c r="A31" s="35" t="s">
        <v>135</v>
      </c>
      <c r="B31" s="20">
        <v>2</v>
      </c>
      <c r="C31" s="20">
        <v>2</v>
      </c>
      <c r="D31" s="86" t="s">
        <v>210</v>
      </c>
      <c r="E31" s="20">
        <v>2</v>
      </c>
      <c r="F31" s="55" t="s">
        <v>137</v>
      </c>
    </row>
    <row r="32" spans="1:6" ht="70.5" customHeight="1" x14ac:dyDescent="0.25">
      <c r="A32" s="8" t="s">
        <v>164</v>
      </c>
      <c r="B32" s="20">
        <v>2</v>
      </c>
      <c r="C32" s="20">
        <v>2</v>
      </c>
      <c r="D32" s="87" t="s">
        <v>211</v>
      </c>
      <c r="E32" s="20">
        <v>2</v>
      </c>
      <c r="F32" s="63"/>
    </row>
    <row r="33" spans="1:6" ht="68.25" customHeight="1" x14ac:dyDescent="0.25">
      <c r="A33" s="8" t="s">
        <v>165</v>
      </c>
      <c r="B33" s="20">
        <v>2</v>
      </c>
      <c r="C33" s="20">
        <v>2</v>
      </c>
      <c r="D33" s="86" t="s">
        <v>212</v>
      </c>
      <c r="E33" s="20">
        <v>2</v>
      </c>
      <c r="F33" s="55" t="s">
        <v>169</v>
      </c>
    </row>
    <row r="34" spans="1:6" ht="24" customHeight="1" x14ac:dyDescent="0.25">
      <c r="A34" s="7" t="s">
        <v>40</v>
      </c>
      <c r="B34" s="23">
        <f>SUM(B35:B38)</f>
        <v>8</v>
      </c>
      <c r="C34" s="39">
        <f>SUM(C35:C38)</f>
        <v>8</v>
      </c>
      <c r="D34" s="63"/>
      <c r="E34" s="46">
        <f>SUM(E35:E38)</f>
        <v>8</v>
      </c>
      <c r="F34" s="63"/>
    </row>
    <row r="35" spans="1:6" ht="91.5" customHeight="1" x14ac:dyDescent="0.25">
      <c r="A35" s="9" t="s">
        <v>73</v>
      </c>
      <c r="B35" s="20">
        <v>2</v>
      </c>
      <c r="C35" s="20">
        <v>2</v>
      </c>
      <c r="D35" s="87" t="s">
        <v>213</v>
      </c>
      <c r="E35" s="20">
        <v>2</v>
      </c>
      <c r="F35" s="63"/>
    </row>
    <row r="36" spans="1:6" ht="70.5" customHeight="1" x14ac:dyDescent="0.25">
      <c r="A36" s="35" t="s">
        <v>74</v>
      </c>
      <c r="B36" s="20">
        <v>2</v>
      </c>
      <c r="C36" s="20">
        <v>2</v>
      </c>
      <c r="D36" s="87" t="s">
        <v>214</v>
      </c>
      <c r="E36" s="20">
        <v>2</v>
      </c>
      <c r="F36" s="63"/>
    </row>
    <row r="37" spans="1:6" ht="57.75" customHeight="1" x14ac:dyDescent="0.25">
      <c r="A37" s="9" t="s">
        <v>166</v>
      </c>
      <c r="B37" s="20">
        <v>2</v>
      </c>
      <c r="C37" s="20">
        <v>2</v>
      </c>
      <c r="D37" s="87" t="s">
        <v>215</v>
      </c>
      <c r="E37" s="10">
        <v>2</v>
      </c>
      <c r="F37" s="63"/>
    </row>
    <row r="38" spans="1:6" ht="56.25" customHeight="1" x14ac:dyDescent="0.25">
      <c r="A38" s="35" t="s">
        <v>146</v>
      </c>
      <c r="B38" s="20">
        <v>2</v>
      </c>
      <c r="C38" s="20">
        <v>2</v>
      </c>
      <c r="D38" s="87" t="s">
        <v>216</v>
      </c>
      <c r="E38" s="10">
        <v>2</v>
      </c>
      <c r="F38" s="63"/>
    </row>
    <row r="39" spans="1:6" ht="28.5" customHeight="1" x14ac:dyDescent="0.25">
      <c r="A39" s="7" t="s">
        <v>41</v>
      </c>
      <c r="B39" s="23">
        <f>SUM(B40:B41)</f>
        <v>4</v>
      </c>
      <c r="C39" s="39">
        <f>SUM(C40:C41)</f>
        <v>4</v>
      </c>
      <c r="D39" s="63"/>
      <c r="E39" s="46">
        <f>SUM(E40:E41)</f>
        <v>4</v>
      </c>
      <c r="F39" s="63"/>
    </row>
    <row r="40" spans="1:6" ht="57.75" customHeight="1" x14ac:dyDescent="0.25">
      <c r="A40" s="8" t="s">
        <v>52</v>
      </c>
      <c r="B40" s="20">
        <v>2</v>
      </c>
      <c r="C40" s="20">
        <v>2</v>
      </c>
      <c r="D40" s="87" t="s">
        <v>217</v>
      </c>
      <c r="E40" s="20">
        <v>2</v>
      </c>
      <c r="F40" s="63"/>
    </row>
    <row r="41" spans="1:6" ht="93" customHeight="1" x14ac:dyDescent="0.25">
      <c r="A41" s="35" t="s">
        <v>167</v>
      </c>
      <c r="B41" s="20">
        <v>2</v>
      </c>
      <c r="C41" s="20">
        <v>2</v>
      </c>
      <c r="D41" s="86" t="s">
        <v>218</v>
      </c>
      <c r="E41" s="20">
        <v>2</v>
      </c>
      <c r="F41" s="63"/>
    </row>
    <row r="42" spans="1:6" ht="27" customHeight="1" x14ac:dyDescent="0.25">
      <c r="A42" s="31" t="s">
        <v>42</v>
      </c>
      <c r="B42" s="23">
        <f>SUM(B43:B47)</f>
        <v>10</v>
      </c>
      <c r="C42" s="39">
        <f>SUM(C43:C47)</f>
        <v>9</v>
      </c>
      <c r="D42" s="63"/>
      <c r="E42" s="46">
        <f>SUM(E43:E47)</f>
        <v>9</v>
      </c>
      <c r="F42" s="63"/>
    </row>
    <row r="43" spans="1:6" ht="56.25" customHeight="1" x14ac:dyDescent="0.25">
      <c r="A43" s="8" t="s">
        <v>43</v>
      </c>
      <c r="B43" s="20">
        <v>2</v>
      </c>
      <c r="C43" s="20">
        <v>2</v>
      </c>
      <c r="D43" s="86" t="s">
        <v>219</v>
      </c>
      <c r="E43" s="10">
        <v>2</v>
      </c>
      <c r="F43" s="63"/>
    </row>
    <row r="44" spans="1:6" ht="42.75" customHeight="1" x14ac:dyDescent="0.25">
      <c r="A44" s="8" t="s">
        <v>62</v>
      </c>
      <c r="B44" s="20">
        <v>2</v>
      </c>
      <c r="C44" s="20">
        <v>2</v>
      </c>
      <c r="D44" s="88" t="s">
        <v>220</v>
      </c>
      <c r="E44" s="10">
        <v>2</v>
      </c>
      <c r="F44" s="63"/>
    </row>
    <row r="45" spans="1:6" ht="49.5" x14ac:dyDescent="0.25">
      <c r="A45" s="35" t="s">
        <v>173</v>
      </c>
      <c r="B45" s="20">
        <v>2</v>
      </c>
      <c r="C45" s="89">
        <v>1</v>
      </c>
      <c r="D45" s="87"/>
      <c r="E45" s="10">
        <v>1</v>
      </c>
      <c r="F45" s="65"/>
    </row>
    <row r="46" spans="1:6" ht="49.5" x14ac:dyDescent="0.25">
      <c r="A46" s="35" t="s">
        <v>71</v>
      </c>
      <c r="B46" s="20">
        <v>2</v>
      </c>
      <c r="C46" s="20">
        <v>2</v>
      </c>
      <c r="D46" s="86" t="s">
        <v>223</v>
      </c>
      <c r="E46" s="10">
        <v>2</v>
      </c>
      <c r="F46" s="65"/>
    </row>
    <row r="47" spans="1:6" ht="27.75" customHeight="1" x14ac:dyDescent="0.25">
      <c r="A47" s="8" t="s">
        <v>75</v>
      </c>
      <c r="B47" s="20">
        <v>2</v>
      </c>
      <c r="C47" s="20">
        <v>2</v>
      </c>
      <c r="D47" s="86" t="s">
        <v>221</v>
      </c>
      <c r="E47" s="10">
        <v>2</v>
      </c>
      <c r="F47" s="63"/>
    </row>
    <row r="48" spans="1:6" ht="23.25" customHeight="1" x14ac:dyDescent="0.25">
      <c r="A48" s="31" t="s">
        <v>44</v>
      </c>
      <c r="B48" s="6">
        <f>B49+B52</f>
        <v>10</v>
      </c>
      <c r="C48" s="6">
        <f>C49+C52</f>
        <v>2</v>
      </c>
      <c r="D48" s="63"/>
      <c r="E48" s="6">
        <f>E49+E52</f>
        <v>3</v>
      </c>
      <c r="F48" s="63"/>
    </row>
    <row r="49" spans="1:6" ht="27" customHeight="1" x14ac:dyDescent="0.25">
      <c r="A49" s="31" t="s">
        <v>18</v>
      </c>
      <c r="B49" s="23">
        <f>SUM(B50:B51)</f>
        <v>4</v>
      </c>
      <c r="C49" s="39">
        <f>SUM(C50:C51)</f>
        <v>2</v>
      </c>
      <c r="D49" s="63"/>
      <c r="E49" s="46">
        <f>SUM(E50:E51)</f>
        <v>2</v>
      </c>
      <c r="F49" s="63"/>
    </row>
    <row r="50" spans="1:6" ht="85.5" customHeight="1" x14ac:dyDescent="0.25">
      <c r="A50" s="35" t="s">
        <v>153</v>
      </c>
      <c r="B50" s="20">
        <v>2</v>
      </c>
      <c r="C50" s="20">
        <v>2</v>
      </c>
      <c r="D50" s="86" t="s">
        <v>222</v>
      </c>
      <c r="E50" s="20">
        <v>2</v>
      </c>
      <c r="F50" s="55" t="s">
        <v>143</v>
      </c>
    </row>
    <row r="51" spans="1:6" ht="64.5" customHeight="1" x14ac:dyDescent="0.25">
      <c r="A51" s="35" t="s">
        <v>61</v>
      </c>
      <c r="B51" s="20">
        <v>2</v>
      </c>
      <c r="C51" s="20">
        <v>0</v>
      </c>
      <c r="D51" s="87"/>
      <c r="E51" s="20">
        <v>0</v>
      </c>
      <c r="F51" s="64"/>
    </row>
    <row r="52" spans="1:6" ht="27" customHeight="1" x14ac:dyDescent="0.25">
      <c r="A52" s="31" t="s">
        <v>45</v>
      </c>
      <c r="B52" s="23">
        <f>SUM(B53:B55)</f>
        <v>6</v>
      </c>
      <c r="C52" s="39">
        <f>SUM(C53:C55)</f>
        <v>0</v>
      </c>
      <c r="D52" s="63"/>
      <c r="E52" s="46">
        <f>SUM(E53:E55)</f>
        <v>1</v>
      </c>
      <c r="F52" s="63"/>
    </row>
    <row r="53" spans="1:6" ht="39.75" customHeight="1" x14ac:dyDescent="0.25">
      <c r="A53" s="8" t="s">
        <v>63</v>
      </c>
      <c r="B53" s="20">
        <v>2</v>
      </c>
      <c r="C53" s="20">
        <v>0</v>
      </c>
      <c r="D53" s="86" t="s">
        <v>47</v>
      </c>
      <c r="E53" s="27">
        <v>1</v>
      </c>
      <c r="F53" s="55" t="s">
        <v>47</v>
      </c>
    </row>
    <row r="54" spans="1:6" ht="38.25" customHeight="1" x14ac:dyDescent="0.25">
      <c r="A54" s="8" t="s">
        <v>46</v>
      </c>
      <c r="B54" s="20">
        <v>2</v>
      </c>
      <c r="C54" s="20">
        <v>0</v>
      </c>
      <c r="D54" s="87"/>
      <c r="E54" s="10">
        <v>0</v>
      </c>
      <c r="F54" s="63"/>
    </row>
    <row r="55" spans="1:6" ht="54" customHeight="1" x14ac:dyDescent="0.25">
      <c r="A55" s="36" t="s">
        <v>80</v>
      </c>
      <c r="B55" s="20">
        <v>2</v>
      </c>
      <c r="C55" s="89">
        <v>0</v>
      </c>
      <c r="D55" s="87"/>
      <c r="E55" s="10"/>
      <c r="F55" s="63"/>
    </row>
    <row r="56" spans="1:6" ht="22.5" customHeight="1" x14ac:dyDescent="0.25">
      <c r="A56" s="24" t="s">
        <v>5</v>
      </c>
      <c r="B56" s="6">
        <f>B13+B20+B48</f>
        <v>62</v>
      </c>
      <c r="C56" s="6">
        <f>C13+C20+C48</f>
        <v>52</v>
      </c>
      <c r="D56" s="10"/>
      <c r="E56" s="6">
        <f>E13+E20+E48</f>
        <v>53</v>
      </c>
      <c r="F56" s="66"/>
    </row>
    <row r="57" spans="1:6" ht="27.75" customHeight="1" x14ac:dyDescent="0.25">
      <c r="A57" s="23" t="s">
        <v>6</v>
      </c>
      <c r="B57" s="10"/>
      <c r="C57" s="98">
        <f>ROUND(C56/B56*100,0)</f>
        <v>84</v>
      </c>
      <c r="D57" s="99"/>
      <c r="E57" s="96">
        <f>ROUND(E56/B56*100,0)</f>
        <v>85</v>
      </c>
      <c r="F57" s="96"/>
    </row>
    <row r="58" spans="1:6" ht="27" customHeight="1" x14ac:dyDescent="0.25">
      <c r="A58" s="23" t="s">
        <v>7</v>
      </c>
      <c r="B58" s="10"/>
      <c r="C58" s="96" t="str">
        <f>IF(AND(AND(C15=2,C22=2),C57&gt;=80),"Loại A",IF(AND(AND(C15=2,C22=2),C57&gt;=65),"Loại B",IF(AND(AND(C15=2,C22=2),C57&gt;=50),"Loại C",IF(AND(AND(C15=2,C22=2),C57&lt;50),"Không đạt chuẩn",IF(OR(C15&lt;2,C22&lt;2),"Không đạt chuẩn")))))</f>
        <v>Loại A</v>
      </c>
      <c r="D58" s="96"/>
      <c r="E58" s="96" t="str">
        <f>IF(AND(AND(E15=2,E22=2),E57&gt;=80),"Loại A",IF(AND(AND(E15=2,E22=2),E57&gt;=65),"Loại B",IF(AND(AND(E15=2,E22=2),E57&gt;=50),"Loại C",IF(AND(AND(E15=2,E22=2),E57&lt;50),"Không đạt chuẩn",IF(OR(E15&lt;2,E22&lt;2),"Không đạt chuẩn")))))</f>
        <v>Loại A</v>
      </c>
      <c r="F58" s="96"/>
    </row>
    <row r="59" spans="1:6" x14ac:dyDescent="0.25">
      <c r="A59" s="13"/>
    </row>
    <row r="60" spans="1:6" x14ac:dyDescent="0.25">
      <c r="A60" s="25" t="s">
        <v>182</v>
      </c>
      <c r="D60" s="95" t="s">
        <v>183</v>
      </c>
      <c r="E60" s="95"/>
      <c r="F60" s="95"/>
    </row>
    <row r="61" spans="1:6" x14ac:dyDescent="0.25">
      <c r="A61" s="26" t="s">
        <v>8</v>
      </c>
      <c r="D61" s="97" t="s">
        <v>9</v>
      </c>
      <c r="E61" s="97"/>
      <c r="F61" s="97"/>
    </row>
    <row r="62" spans="1:6" x14ac:dyDescent="0.25">
      <c r="A62" s="25" t="s">
        <v>10</v>
      </c>
      <c r="D62" s="95" t="s">
        <v>10</v>
      </c>
      <c r="E62" s="95"/>
      <c r="F62" s="95"/>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14 B17:C17 B20:C21 B28:C28 B34:C34 B39:C39 B42:C42 B48:C49 B52:C52">
    <cfRule type="cellIs" dxfId="26" priority="27" stopIfTrue="1" operator="equal">
      <formula>0</formula>
    </cfRule>
  </conditionalFormatting>
  <conditionalFormatting sqref="E13:E14 E17 E20:E21 E28 E34 E37:E39 E42:E49 E52:E55">
    <cfRule type="cellIs" dxfId="25" priority="19" stopIfTrue="1" operator="equal">
      <formula>0</formula>
    </cfRule>
  </conditionalFormatting>
  <conditionalFormatting sqref="B15:C16">
    <cfRule type="cellIs" dxfId="24" priority="18" stopIfTrue="1" operator="equal">
      <formula>0</formula>
    </cfRule>
  </conditionalFormatting>
  <conditionalFormatting sqref="B18:C19">
    <cfRule type="cellIs" dxfId="23" priority="17" stopIfTrue="1" operator="equal">
      <formula>0</formula>
    </cfRule>
  </conditionalFormatting>
  <conditionalFormatting sqref="B22:C27">
    <cfRule type="cellIs" dxfId="22" priority="16" stopIfTrue="1" operator="equal">
      <formula>0</formula>
    </cfRule>
  </conditionalFormatting>
  <conditionalFormatting sqref="B29:C33">
    <cfRule type="cellIs" dxfId="21" priority="15" stopIfTrue="1" operator="equal">
      <formula>0</formula>
    </cfRule>
  </conditionalFormatting>
  <conditionalFormatting sqref="B35:C38">
    <cfRule type="cellIs" dxfId="20" priority="14" stopIfTrue="1" operator="equal">
      <formula>0</formula>
    </cfRule>
  </conditionalFormatting>
  <conditionalFormatting sqref="B40:C41">
    <cfRule type="cellIs" dxfId="19" priority="13" stopIfTrue="1" operator="equal">
      <formula>0</formula>
    </cfRule>
  </conditionalFormatting>
  <conditionalFormatting sqref="B43:C47">
    <cfRule type="cellIs" dxfId="18" priority="12" stopIfTrue="1" operator="equal">
      <formula>0</formula>
    </cfRule>
  </conditionalFormatting>
  <conditionalFormatting sqref="B50:C51">
    <cfRule type="cellIs" dxfId="17" priority="11" stopIfTrue="1" operator="equal">
      <formula>0</formula>
    </cfRule>
  </conditionalFormatting>
  <conditionalFormatting sqref="B53:C55">
    <cfRule type="cellIs" dxfId="16" priority="10" stopIfTrue="1" operator="equal">
      <formula>0</formula>
    </cfRule>
  </conditionalFormatting>
  <conditionalFormatting sqref="E15:E16">
    <cfRule type="cellIs" dxfId="15" priority="9" stopIfTrue="1" operator="equal">
      <formula>0</formula>
    </cfRule>
  </conditionalFormatting>
  <conditionalFormatting sqref="E18:E19">
    <cfRule type="cellIs" dxfId="14" priority="8" stopIfTrue="1" operator="equal">
      <formula>0</formula>
    </cfRule>
  </conditionalFormatting>
  <conditionalFormatting sqref="E22:E27">
    <cfRule type="cellIs" dxfId="13" priority="7" stopIfTrue="1" operator="equal">
      <formula>0</formula>
    </cfRule>
  </conditionalFormatting>
  <conditionalFormatting sqref="E29">
    <cfRule type="cellIs" dxfId="12" priority="6" stopIfTrue="1" operator="equal">
      <formula>0</formula>
    </cfRule>
  </conditionalFormatting>
  <conditionalFormatting sqref="E30">
    <cfRule type="cellIs" dxfId="11" priority="5" stopIfTrue="1" operator="equal">
      <formula>0</formula>
    </cfRule>
  </conditionalFormatting>
  <conditionalFormatting sqref="E31:E33">
    <cfRule type="cellIs" dxfId="10" priority="4" stopIfTrue="1" operator="equal">
      <formula>0</formula>
    </cfRule>
  </conditionalFormatting>
  <conditionalFormatting sqref="E35:E36">
    <cfRule type="cellIs" dxfId="9" priority="3" stopIfTrue="1" operator="equal">
      <formula>0</formula>
    </cfRule>
  </conditionalFormatting>
  <conditionalFormatting sqref="E40:E41">
    <cfRule type="cellIs" dxfId="8" priority="2" stopIfTrue="1" operator="equal">
      <formula>0</formula>
    </cfRule>
  </conditionalFormatting>
  <conditionalFormatting sqref="E50:E51">
    <cfRule type="cellIs" dxfId="7"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56"/>
  <sheetViews>
    <sheetView topLeftCell="A34" workbookViewId="0">
      <selection activeCell="D9" sqref="D9"/>
    </sheetView>
  </sheetViews>
  <sheetFormatPr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116</v>
      </c>
      <c r="B2" s="3"/>
      <c r="D2" s="90" t="s">
        <v>11</v>
      </c>
      <c r="E2" s="90"/>
      <c r="F2" s="90"/>
    </row>
    <row r="3" spans="1:6" ht="8.25" customHeight="1" x14ac:dyDescent="0.25">
      <c r="A3" s="1"/>
      <c r="B3" s="2"/>
    </row>
    <row r="4" spans="1:6" ht="44.25" customHeight="1" x14ac:dyDescent="0.25">
      <c r="A4" s="91" t="s">
        <v>184</v>
      </c>
      <c r="B4" s="92"/>
      <c r="C4" s="92"/>
      <c r="D4" s="92"/>
      <c r="E4" s="92"/>
      <c r="F4" s="92"/>
    </row>
    <row r="5" spans="1:6" ht="19.5" x14ac:dyDescent="0.25">
      <c r="A5" s="12" t="s">
        <v>117</v>
      </c>
    </row>
    <row r="6" spans="1:6" ht="18" customHeight="1" x14ac:dyDescent="0.25">
      <c r="A6" s="12" t="s">
        <v>19</v>
      </c>
    </row>
    <row r="7" spans="1:6" ht="19.5" customHeight="1" x14ac:dyDescent="0.25">
      <c r="A7" s="21" t="s">
        <v>20</v>
      </c>
    </row>
    <row r="8" spans="1:6" ht="19.5" customHeight="1" x14ac:dyDescent="0.25">
      <c r="A8" s="12" t="s">
        <v>55</v>
      </c>
    </row>
    <row r="9" spans="1:6" ht="21.75" customHeight="1" x14ac:dyDescent="0.25">
      <c r="A9" s="12" t="s">
        <v>21</v>
      </c>
    </row>
    <row r="10" spans="1:6" ht="10.5" customHeight="1" x14ac:dyDescent="0.25">
      <c r="A10" s="4"/>
    </row>
    <row r="11" spans="1:6" ht="24.75" customHeight="1" x14ac:dyDescent="0.25">
      <c r="A11" s="96" t="s">
        <v>0</v>
      </c>
      <c r="B11" s="96" t="s">
        <v>1</v>
      </c>
      <c r="C11" s="96" t="s">
        <v>31</v>
      </c>
      <c r="D11" s="96"/>
      <c r="E11" s="96" t="s">
        <v>2</v>
      </c>
      <c r="F11" s="96"/>
    </row>
    <row r="12" spans="1:6" ht="34.5" x14ac:dyDescent="0.25">
      <c r="A12" s="96"/>
      <c r="B12" s="96"/>
      <c r="C12" s="28" t="s">
        <v>3</v>
      </c>
      <c r="D12" s="28" t="s">
        <v>4</v>
      </c>
      <c r="E12" s="28" t="s">
        <v>3</v>
      </c>
      <c r="F12" s="28" t="s">
        <v>4</v>
      </c>
    </row>
    <row r="13" spans="1:6" ht="33" x14ac:dyDescent="0.25">
      <c r="A13" s="33" t="s">
        <v>68</v>
      </c>
      <c r="B13" s="6">
        <f>SUM(B14:B15)</f>
        <v>4</v>
      </c>
      <c r="C13" s="6">
        <f>SUM(C14:C15)</f>
        <v>0</v>
      </c>
      <c r="D13" s="52"/>
      <c r="E13" s="6">
        <f>SUM(E14:E15)</f>
        <v>0</v>
      </c>
      <c r="F13" s="10"/>
    </row>
    <row r="14" spans="1:6" ht="33" x14ac:dyDescent="0.25">
      <c r="A14" s="8" t="s">
        <v>65</v>
      </c>
      <c r="B14" s="10">
        <v>2</v>
      </c>
      <c r="C14" s="10"/>
      <c r="D14" s="52" t="s">
        <v>56</v>
      </c>
      <c r="E14" s="10"/>
      <c r="F14" s="52"/>
    </row>
    <row r="15" spans="1:6" ht="49.5" x14ac:dyDescent="0.25">
      <c r="A15" s="8" t="s">
        <v>67</v>
      </c>
      <c r="B15" s="10">
        <v>2</v>
      </c>
      <c r="C15" s="10"/>
      <c r="D15" s="52"/>
      <c r="E15" s="10"/>
      <c r="F15" s="52"/>
    </row>
    <row r="16" spans="1:6" ht="26.25" customHeight="1" x14ac:dyDescent="0.25">
      <c r="A16" s="33" t="s">
        <v>54</v>
      </c>
      <c r="B16" s="6">
        <f>B17+B22+B28+B33+B36</f>
        <v>40</v>
      </c>
      <c r="C16" s="6">
        <f>C17+C22+C28+C33+C36</f>
        <v>0</v>
      </c>
      <c r="D16" s="52"/>
      <c r="E16" s="6">
        <f>E17+E22+E28+E33+E36</f>
        <v>0</v>
      </c>
      <c r="F16" s="52"/>
    </row>
    <row r="17" spans="1:6" ht="22.5" customHeight="1" x14ac:dyDescent="0.25">
      <c r="A17" s="7" t="s">
        <v>37</v>
      </c>
      <c r="B17" s="39">
        <f>SUM(B18:B21)</f>
        <v>8</v>
      </c>
      <c r="C17" s="39">
        <f>SUM(C18:C21)</f>
        <v>0</v>
      </c>
      <c r="D17" s="52"/>
      <c r="E17" s="39">
        <f>SUM(E18:E21)</f>
        <v>0</v>
      </c>
      <c r="F17" s="52"/>
    </row>
    <row r="18" spans="1:6" ht="49.5" x14ac:dyDescent="0.25">
      <c r="A18" s="8" t="s">
        <v>53</v>
      </c>
      <c r="B18" s="10">
        <v>2</v>
      </c>
      <c r="C18" s="10"/>
      <c r="D18" s="52"/>
      <c r="E18" s="10"/>
      <c r="F18" s="52"/>
    </row>
    <row r="19" spans="1:6" ht="49.5" x14ac:dyDescent="0.25">
      <c r="A19" s="35" t="s">
        <v>94</v>
      </c>
      <c r="B19" s="10">
        <v>2</v>
      </c>
      <c r="C19" s="10"/>
      <c r="D19" s="59" t="s">
        <v>49</v>
      </c>
      <c r="E19" s="10"/>
      <c r="F19" s="52"/>
    </row>
    <row r="20" spans="1:6" ht="56.25" customHeight="1" x14ac:dyDescent="0.25">
      <c r="A20" s="35" t="s">
        <v>69</v>
      </c>
      <c r="B20" s="10">
        <v>2</v>
      </c>
      <c r="C20" s="10"/>
      <c r="D20" s="59" t="s">
        <v>50</v>
      </c>
      <c r="E20" s="10"/>
      <c r="F20" s="52"/>
    </row>
    <row r="21" spans="1:6" ht="48.75" customHeight="1" x14ac:dyDescent="0.25">
      <c r="A21" s="36" t="s">
        <v>70</v>
      </c>
      <c r="B21" s="10">
        <v>2</v>
      </c>
      <c r="C21" s="10"/>
      <c r="D21" s="59"/>
      <c r="E21" s="10"/>
      <c r="F21" s="52"/>
    </row>
    <row r="22" spans="1:6" ht="22.5" customHeight="1" x14ac:dyDescent="0.25">
      <c r="A22" s="7" t="s">
        <v>39</v>
      </c>
      <c r="B22" s="39">
        <f>SUM(B23:B27)</f>
        <v>10</v>
      </c>
      <c r="C22" s="39">
        <f>SUM(C23:C27)</f>
        <v>0</v>
      </c>
      <c r="D22" s="52"/>
      <c r="E22" s="39">
        <f>SUM(E23:E27)</f>
        <v>0</v>
      </c>
      <c r="F22" s="52"/>
    </row>
    <row r="23" spans="1:6" ht="54.75" customHeight="1" x14ac:dyDescent="0.25">
      <c r="A23" s="8" t="s">
        <v>162</v>
      </c>
      <c r="B23" s="10">
        <v>2</v>
      </c>
      <c r="C23" s="10"/>
      <c r="D23" s="59"/>
      <c r="E23" s="10"/>
      <c r="F23" s="52"/>
    </row>
    <row r="24" spans="1:6" ht="44.25" customHeight="1" x14ac:dyDescent="0.25">
      <c r="A24" s="8" t="s">
        <v>168</v>
      </c>
      <c r="B24" s="10">
        <v>2</v>
      </c>
      <c r="C24" s="10"/>
      <c r="D24" s="59"/>
      <c r="E24" s="10"/>
      <c r="F24" s="52"/>
    </row>
    <row r="25" spans="1:6" ht="54" customHeight="1" x14ac:dyDescent="0.25">
      <c r="A25" s="35" t="s">
        <v>135</v>
      </c>
      <c r="B25" s="10">
        <v>2</v>
      </c>
      <c r="C25" s="10"/>
      <c r="D25" s="55" t="s">
        <v>136</v>
      </c>
      <c r="E25" s="10"/>
      <c r="F25" s="55" t="s">
        <v>137</v>
      </c>
    </row>
    <row r="26" spans="1:6" ht="49.5" x14ac:dyDescent="0.25">
      <c r="A26" s="8" t="s">
        <v>72</v>
      </c>
      <c r="B26" s="10">
        <v>2</v>
      </c>
      <c r="C26" s="10"/>
      <c r="D26" s="59"/>
      <c r="E26" s="10"/>
      <c r="F26" s="52"/>
    </row>
    <row r="27" spans="1:6" ht="70.5" customHeight="1" x14ac:dyDescent="0.25">
      <c r="A27" s="8" t="s">
        <v>165</v>
      </c>
      <c r="B27" s="10">
        <v>2</v>
      </c>
      <c r="C27" s="10"/>
      <c r="D27" s="55" t="s">
        <v>138</v>
      </c>
      <c r="E27" s="10"/>
      <c r="F27" s="55" t="s">
        <v>169</v>
      </c>
    </row>
    <row r="28" spans="1:6" ht="24" customHeight="1" x14ac:dyDescent="0.25">
      <c r="A28" s="7" t="s">
        <v>40</v>
      </c>
      <c r="B28" s="39">
        <f>SUM(B29:B32)</f>
        <v>8</v>
      </c>
      <c r="C28" s="39">
        <f>SUM(C29:C32)</f>
        <v>0</v>
      </c>
      <c r="D28" s="52"/>
      <c r="E28" s="39">
        <f>SUM(E29:E32)</f>
        <v>0</v>
      </c>
      <c r="F28" s="52"/>
    </row>
    <row r="29" spans="1:6" ht="49.5" x14ac:dyDescent="0.25">
      <c r="A29" s="9" t="s">
        <v>77</v>
      </c>
      <c r="B29" s="10">
        <v>2</v>
      </c>
      <c r="C29" s="10"/>
      <c r="D29" s="59"/>
      <c r="E29" s="10"/>
      <c r="F29" s="52"/>
    </row>
    <row r="30" spans="1:6" ht="66" x14ac:dyDescent="0.25">
      <c r="A30" s="35" t="s">
        <v>76</v>
      </c>
      <c r="B30" s="10">
        <v>2</v>
      </c>
      <c r="C30" s="10"/>
      <c r="D30" s="59"/>
      <c r="E30" s="10"/>
      <c r="F30" s="52"/>
    </row>
    <row r="31" spans="1:6" ht="57.75" customHeight="1" x14ac:dyDescent="0.25">
      <c r="A31" s="9" t="s">
        <v>166</v>
      </c>
      <c r="B31" s="10">
        <v>2</v>
      </c>
      <c r="C31" s="10"/>
      <c r="D31" s="59"/>
      <c r="E31" s="10"/>
      <c r="F31" s="52"/>
    </row>
    <row r="32" spans="1:6" ht="56.25" customHeight="1" x14ac:dyDescent="0.25">
      <c r="A32" s="35" t="s">
        <v>170</v>
      </c>
      <c r="B32" s="10">
        <v>2</v>
      </c>
      <c r="C32" s="10"/>
      <c r="D32" s="59"/>
      <c r="E32" s="10"/>
      <c r="F32" s="52"/>
    </row>
    <row r="33" spans="1:6" ht="28.5" customHeight="1" x14ac:dyDescent="0.25">
      <c r="A33" s="7" t="s">
        <v>41</v>
      </c>
      <c r="B33" s="39">
        <f>SUM(B34:B35)</f>
        <v>4</v>
      </c>
      <c r="C33" s="39">
        <f>SUM(C34:C35)</f>
        <v>0</v>
      </c>
      <c r="D33" s="52"/>
      <c r="E33" s="39">
        <f>SUM(E34:E35)</f>
        <v>0</v>
      </c>
      <c r="F33" s="52"/>
    </row>
    <row r="34" spans="1:6" ht="33" x14ac:dyDescent="0.25">
      <c r="A34" s="8" t="s">
        <v>78</v>
      </c>
      <c r="B34" s="10">
        <v>2</v>
      </c>
      <c r="C34" s="10"/>
      <c r="D34" s="59"/>
      <c r="E34" s="10"/>
      <c r="F34" s="52"/>
    </row>
    <row r="35" spans="1:6" ht="82.5" x14ac:dyDescent="0.25">
      <c r="A35" s="35" t="s">
        <v>171</v>
      </c>
      <c r="B35" s="10">
        <v>2</v>
      </c>
      <c r="C35" s="10"/>
      <c r="D35" s="59"/>
      <c r="E35" s="10"/>
      <c r="F35" s="52"/>
    </row>
    <row r="36" spans="1:6" ht="27" customHeight="1" x14ac:dyDescent="0.25">
      <c r="A36" s="31" t="s">
        <v>42</v>
      </c>
      <c r="B36" s="39">
        <f>SUM(B37:B41)</f>
        <v>10</v>
      </c>
      <c r="C36" s="39">
        <f>SUM(C37:C41)</f>
        <v>0</v>
      </c>
      <c r="D36" s="52"/>
      <c r="E36" s="39">
        <f>SUM(E37:E41)</f>
        <v>0</v>
      </c>
      <c r="F36" s="52"/>
    </row>
    <row r="37" spans="1:6" ht="49.5" x14ac:dyDescent="0.25">
      <c r="A37" s="8" t="s">
        <v>174</v>
      </c>
      <c r="B37" s="10">
        <v>2</v>
      </c>
      <c r="C37" s="10"/>
      <c r="D37" s="59" t="s">
        <v>51</v>
      </c>
      <c r="E37" s="10"/>
      <c r="F37" s="52"/>
    </row>
    <row r="38" spans="1:6" ht="33" x14ac:dyDescent="0.25">
      <c r="A38" s="8" t="s">
        <v>175</v>
      </c>
      <c r="B38" s="10">
        <v>2</v>
      </c>
      <c r="C38" s="10"/>
      <c r="D38" s="59" t="s">
        <v>150</v>
      </c>
      <c r="E38" s="10"/>
      <c r="F38" s="52"/>
    </row>
    <row r="39" spans="1:6" ht="49.5" x14ac:dyDescent="0.25">
      <c r="A39" s="35" t="s">
        <v>172</v>
      </c>
      <c r="B39" s="10">
        <v>2</v>
      </c>
      <c r="C39" s="10"/>
      <c r="D39" s="59"/>
      <c r="E39" s="27"/>
      <c r="F39" s="52"/>
    </row>
    <row r="40" spans="1:6" ht="49.5" x14ac:dyDescent="0.25">
      <c r="A40" s="35" t="s">
        <v>151</v>
      </c>
      <c r="B40" s="10">
        <v>2</v>
      </c>
      <c r="C40" s="10"/>
      <c r="D40" s="59"/>
      <c r="E40" s="27"/>
      <c r="F40" s="52"/>
    </row>
    <row r="41" spans="1:6" ht="26.25" customHeight="1" x14ac:dyDescent="0.25">
      <c r="A41" s="8" t="s">
        <v>75</v>
      </c>
      <c r="B41" s="10">
        <v>2</v>
      </c>
      <c r="C41" s="10"/>
      <c r="D41" s="59"/>
      <c r="E41" s="10"/>
      <c r="F41" s="52"/>
    </row>
    <row r="42" spans="1:6" ht="23.25" customHeight="1" x14ac:dyDescent="0.25">
      <c r="A42" s="31" t="s">
        <v>44</v>
      </c>
      <c r="B42" s="6">
        <f>B43+B46</f>
        <v>10</v>
      </c>
      <c r="C42" s="6">
        <f>C43+C46</f>
        <v>0</v>
      </c>
      <c r="D42" s="52"/>
      <c r="E42" s="6">
        <f>E43+E46</f>
        <v>0</v>
      </c>
      <c r="F42" s="52"/>
    </row>
    <row r="43" spans="1:6" ht="23.25" customHeight="1" x14ac:dyDescent="0.25">
      <c r="A43" s="31" t="s">
        <v>18</v>
      </c>
      <c r="B43" s="39">
        <f>SUM(B44:B45)</f>
        <v>4</v>
      </c>
      <c r="C43" s="39">
        <f>SUM(C44:C45)</f>
        <v>0</v>
      </c>
      <c r="D43" s="52"/>
      <c r="E43" s="39">
        <f>SUM(E44:E45)</f>
        <v>0</v>
      </c>
      <c r="F43" s="52"/>
    </row>
    <row r="44" spans="1:6" ht="82.5" x14ac:dyDescent="0.25">
      <c r="A44" s="35" t="s">
        <v>60</v>
      </c>
      <c r="B44" s="10">
        <v>2</v>
      </c>
      <c r="C44" s="10"/>
      <c r="D44" s="55" t="s">
        <v>154</v>
      </c>
      <c r="E44" s="10"/>
      <c r="F44" s="55" t="s">
        <v>143</v>
      </c>
    </row>
    <row r="45" spans="1:6" ht="49.5" x14ac:dyDescent="0.25">
      <c r="A45" s="35" t="s">
        <v>61</v>
      </c>
      <c r="B45" s="10">
        <v>2</v>
      </c>
      <c r="C45" s="10"/>
      <c r="D45" s="59" t="s">
        <v>176</v>
      </c>
      <c r="E45" s="27"/>
      <c r="F45" s="52"/>
    </row>
    <row r="46" spans="1:6" ht="27" customHeight="1" x14ac:dyDescent="0.25">
      <c r="A46" s="31" t="s">
        <v>45</v>
      </c>
      <c r="B46" s="39">
        <f>SUM(B47:B49)</f>
        <v>6</v>
      </c>
      <c r="C46" s="39">
        <f>SUM(C47:C49)</f>
        <v>0</v>
      </c>
      <c r="D46" s="52"/>
      <c r="E46" s="39">
        <f>SUM(E47:E49)</f>
        <v>0</v>
      </c>
      <c r="F46" s="52"/>
    </row>
    <row r="47" spans="1:6" ht="33" x14ac:dyDescent="0.25">
      <c r="A47" s="8" t="s">
        <v>63</v>
      </c>
      <c r="B47" s="10">
        <v>2</v>
      </c>
      <c r="C47" s="10"/>
      <c r="D47" s="52" t="s">
        <v>47</v>
      </c>
      <c r="E47" s="27"/>
      <c r="F47" s="52" t="s">
        <v>47</v>
      </c>
    </row>
    <row r="48" spans="1:6" ht="33" x14ac:dyDescent="0.25">
      <c r="A48" s="8" t="s">
        <v>79</v>
      </c>
      <c r="B48" s="10">
        <v>2</v>
      </c>
      <c r="C48" s="10"/>
      <c r="D48" s="59"/>
      <c r="E48" s="10"/>
      <c r="F48" s="52"/>
    </row>
    <row r="49" spans="1:6" ht="33" x14ac:dyDescent="0.25">
      <c r="A49" s="36" t="s">
        <v>177</v>
      </c>
      <c r="B49" s="10">
        <v>2</v>
      </c>
      <c r="C49" s="10"/>
      <c r="D49" s="59"/>
      <c r="E49" s="10"/>
      <c r="F49" s="52"/>
    </row>
    <row r="50" spans="1:6" ht="21.75" customHeight="1" x14ac:dyDescent="0.25">
      <c r="A50" s="37" t="s">
        <v>5</v>
      </c>
      <c r="B50" s="6">
        <f>B13+B16+B42</f>
        <v>54</v>
      </c>
      <c r="C50" s="6">
        <f>C13+C16+C42</f>
        <v>0</v>
      </c>
      <c r="D50" s="67"/>
      <c r="E50" s="6">
        <f>E13+E16+E42</f>
        <v>0</v>
      </c>
      <c r="F50" s="52"/>
    </row>
    <row r="51" spans="1:6" ht="21.75" customHeight="1" x14ac:dyDescent="0.25">
      <c r="A51" s="39" t="s">
        <v>6</v>
      </c>
      <c r="B51" s="10"/>
      <c r="C51" s="96">
        <f>ROUND(C50/B50*100,0)</f>
        <v>0</v>
      </c>
      <c r="D51" s="96"/>
      <c r="E51" s="100">
        <f>ROUND(E50/B50*100,0)</f>
        <v>0</v>
      </c>
      <c r="F51" s="101"/>
    </row>
    <row r="52" spans="1:6" ht="21.75" customHeight="1" x14ac:dyDescent="0.25">
      <c r="A52" s="39" t="s">
        <v>7</v>
      </c>
      <c r="B52" s="10"/>
      <c r="C52" s="96" t="str">
        <f>IF(AND(AND(C14=2,C15=2),C51&gt;=80),"Loại A",IF(AND(AND(C14=2,C15=2),C51&gt;=65),"Loại B",IF(AND(AND(C14=2,C15=2),C51&gt;=50),"Loại C",IF(AND(AND(C14=2,C15=2),C51&lt;50),"Không đạt chuẩn",IF(OR(C14&lt;2,C15&lt;2),"Không đạt chuẩn")))))</f>
        <v>Không đạt chuẩn</v>
      </c>
      <c r="D52" s="96"/>
      <c r="E52" s="96" t="str">
        <f>IF(AND(AND(E14=2,E15=2),E51&gt;=80),"Loại A",IF(AND(AND(E14=2,E15=2),E51&gt;=65),"Loại B",IF(AND(AND(E14=2,E15=2),E51&gt;=50),"Loại C",IF(AND(AND(E14=2,E15=2),E51&lt;50),"Không đạt chuẩn",IF(OR(E14&lt;2,E15&lt;2),"Không đạt chuẩn")))))</f>
        <v>Không đạt chuẩn</v>
      </c>
      <c r="F52" s="96"/>
    </row>
    <row r="53" spans="1:6" x14ac:dyDescent="0.25">
      <c r="A53" s="13"/>
    </row>
    <row r="54" spans="1:6" x14ac:dyDescent="0.25">
      <c r="A54" s="38" t="s">
        <v>182</v>
      </c>
      <c r="D54" s="95" t="s">
        <v>183</v>
      </c>
      <c r="E54" s="95"/>
      <c r="F54" s="95"/>
    </row>
    <row r="55" spans="1:6" x14ac:dyDescent="0.25">
      <c r="A55" s="40" t="s">
        <v>8</v>
      </c>
      <c r="D55" s="97" t="s">
        <v>9</v>
      </c>
      <c r="E55" s="97"/>
      <c r="F55" s="97"/>
    </row>
    <row r="56" spans="1:6" x14ac:dyDescent="0.25">
      <c r="A56" s="38" t="s">
        <v>10</v>
      </c>
      <c r="D56" s="95" t="s">
        <v>10</v>
      </c>
      <c r="E56" s="95"/>
      <c r="F56" s="95"/>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workbookViewId="0">
      <selection activeCell="H9" sqref="H9"/>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102" t="s">
        <v>114</v>
      </c>
      <c r="B2" s="102"/>
      <c r="C2" s="102"/>
      <c r="D2" s="11"/>
      <c r="E2" s="3"/>
      <c r="G2" s="90" t="s">
        <v>11</v>
      </c>
      <c r="H2" s="90"/>
      <c r="I2" s="90"/>
      <c r="J2" s="90"/>
    </row>
    <row r="3" spans="1:10" x14ac:dyDescent="0.25">
      <c r="B3" s="1"/>
      <c r="C3" s="1"/>
      <c r="D3" s="1"/>
      <c r="E3" s="2"/>
    </row>
    <row r="4" spans="1:10" ht="59.25" customHeight="1" x14ac:dyDescent="0.25">
      <c r="B4" s="91" t="s">
        <v>185</v>
      </c>
      <c r="C4" s="91"/>
      <c r="D4" s="91"/>
      <c r="E4" s="92"/>
      <c r="F4" s="92"/>
      <c r="G4" s="92"/>
      <c r="H4" s="92"/>
      <c r="I4" s="92"/>
      <c r="J4" s="92"/>
    </row>
    <row r="5" spans="1:10" ht="9.75" customHeight="1" x14ac:dyDescent="0.25">
      <c r="B5" s="44"/>
      <c r="C5" s="44"/>
      <c r="D5" s="44"/>
    </row>
    <row r="6" spans="1:10" ht="10.5" customHeight="1" x14ac:dyDescent="0.25">
      <c r="B6" s="4"/>
      <c r="C6" s="4"/>
      <c r="D6" s="4"/>
    </row>
    <row r="7" spans="1:10" ht="33" customHeight="1" x14ac:dyDescent="0.25">
      <c r="A7" s="103" t="s">
        <v>97</v>
      </c>
      <c r="B7" s="94" t="s">
        <v>98</v>
      </c>
      <c r="C7" s="104" t="s">
        <v>99</v>
      </c>
      <c r="D7" s="105"/>
      <c r="E7" s="106"/>
      <c r="F7" s="94" t="s">
        <v>100</v>
      </c>
      <c r="G7" s="94"/>
      <c r="H7" s="94" t="s">
        <v>101</v>
      </c>
      <c r="I7" s="94"/>
      <c r="J7" s="107" t="s">
        <v>102</v>
      </c>
    </row>
    <row r="8" spans="1:10" ht="33" x14ac:dyDescent="0.25">
      <c r="A8" s="103"/>
      <c r="B8" s="94"/>
      <c r="C8" s="42" t="s">
        <v>103</v>
      </c>
      <c r="D8" s="42" t="s">
        <v>104</v>
      </c>
      <c r="E8" s="42" t="s">
        <v>105</v>
      </c>
      <c r="F8" s="42" t="s">
        <v>106</v>
      </c>
      <c r="G8" s="42" t="s">
        <v>7</v>
      </c>
      <c r="H8" s="42" t="s">
        <v>106</v>
      </c>
      <c r="I8" s="42" t="s">
        <v>7</v>
      </c>
      <c r="J8" s="108"/>
    </row>
    <row r="9" spans="1:10" ht="34.5" customHeight="1" x14ac:dyDescent="0.25">
      <c r="A9" s="47" t="s">
        <v>107</v>
      </c>
      <c r="B9" s="48" t="s">
        <v>186</v>
      </c>
      <c r="C9" s="16"/>
      <c r="D9" s="16" t="s">
        <v>187</v>
      </c>
      <c r="E9" s="16"/>
      <c r="F9" s="16">
        <v>90</v>
      </c>
      <c r="G9" s="16" t="s">
        <v>188</v>
      </c>
      <c r="H9" s="16">
        <v>90</v>
      </c>
      <c r="I9" s="16" t="s">
        <v>188</v>
      </c>
      <c r="J9" s="69" t="s">
        <v>189</v>
      </c>
    </row>
    <row r="10" spans="1:10" ht="24.75" customHeight="1" x14ac:dyDescent="0.25">
      <c r="A10" s="47" t="s">
        <v>108</v>
      </c>
      <c r="B10" s="48"/>
      <c r="C10" s="16"/>
      <c r="D10" s="16"/>
      <c r="E10" s="16"/>
      <c r="F10" s="16"/>
      <c r="G10" s="16"/>
      <c r="H10" s="16"/>
      <c r="I10" s="16"/>
      <c r="J10" s="68"/>
    </row>
    <row r="11" spans="1:10" ht="24.75" customHeight="1" x14ac:dyDescent="0.25">
      <c r="A11" s="47" t="s">
        <v>109</v>
      </c>
      <c r="B11" s="48"/>
      <c r="C11" s="16"/>
      <c r="D11" s="16"/>
      <c r="E11" s="16"/>
      <c r="F11" s="16"/>
      <c r="G11" s="16"/>
      <c r="H11" s="16"/>
      <c r="I11" s="16"/>
      <c r="J11" s="49"/>
    </row>
    <row r="12" spans="1:10" ht="24.75" customHeight="1" x14ac:dyDescent="0.25">
      <c r="A12" s="47" t="s">
        <v>110</v>
      </c>
      <c r="B12" s="50"/>
      <c r="C12" s="16"/>
      <c r="D12" s="16"/>
      <c r="E12" s="16"/>
      <c r="F12" s="16"/>
      <c r="G12" s="16"/>
      <c r="H12" s="16"/>
      <c r="I12" s="16"/>
      <c r="J12" s="49"/>
    </row>
    <row r="13" spans="1:10" ht="24.75" customHeight="1" x14ac:dyDescent="0.25">
      <c r="A13" s="47" t="s">
        <v>111</v>
      </c>
      <c r="B13" s="48"/>
      <c r="C13" s="16"/>
      <c r="D13" s="16"/>
      <c r="E13" s="16"/>
      <c r="F13" s="16"/>
      <c r="G13" s="16"/>
      <c r="H13" s="16"/>
      <c r="I13" s="16"/>
      <c r="J13" s="49"/>
    </row>
    <row r="14" spans="1:10" ht="24.75" customHeight="1" x14ac:dyDescent="0.25">
      <c r="A14" s="47" t="s">
        <v>112</v>
      </c>
      <c r="B14" s="48"/>
      <c r="C14" s="16"/>
      <c r="D14" s="16"/>
      <c r="E14" s="16"/>
      <c r="F14" s="16"/>
      <c r="G14" s="16"/>
      <c r="H14" s="16"/>
      <c r="I14" s="16"/>
      <c r="J14" s="49"/>
    </row>
    <row r="15" spans="1:10" x14ac:dyDescent="0.25">
      <c r="B15" s="13"/>
      <c r="C15" s="13"/>
      <c r="D15" s="13"/>
    </row>
    <row r="16" spans="1:10" x14ac:dyDescent="0.25">
      <c r="B16" s="41"/>
      <c r="C16" s="41"/>
      <c r="D16" s="41"/>
      <c r="H16" s="95" t="s">
        <v>190</v>
      </c>
      <c r="I16" s="95"/>
      <c r="J16" s="95"/>
    </row>
    <row r="17" spans="2:10" x14ac:dyDescent="0.25">
      <c r="B17" s="43" t="s">
        <v>113</v>
      </c>
      <c r="C17" s="43"/>
      <c r="D17" s="43"/>
      <c r="H17" s="97" t="s">
        <v>115</v>
      </c>
      <c r="I17" s="97"/>
      <c r="J17" s="97"/>
    </row>
    <row r="18" spans="2:10" x14ac:dyDescent="0.25">
      <c r="B18" s="41"/>
      <c r="C18" s="41"/>
      <c r="D18" s="41"/>
      <c r="G18" s="95"/>
      <c r="H18" s="95"/>
      <c r="I18" s="95"/>
      <c r="J18" s="95"/>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Tong hop</vt:lpstr>
      <vt:lpstr>LDPT!Print_Titles</vt:lpstr>
      <vt:lpstr>NHANVIEN!Print_Titles</vt:lpstr>
      <vt:lpstr>VCQL!Print_Titles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PC2TS</cp:lastModifiedBy>
  <cp:lastPrinted>2019-11-20T02:05:50Z</cp:lastPrinted>
  <dcterms:created xsi:type="dcterms:W3CDTF">2018-08-15T07:37:54Z</dcterms:created>
  <dcterms:modified xsi:type="dcterms:W3CDTF">2020-07-08T08:26:13Z</dcterms:modified>
</cp:coreProperties>
</file>